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RM-AC\2026\Edital\Pregão Eletrônico nº. 01-2026\"/>
    </mc:Choice>
  </mc:AlternateContent>
  <bookViews>
    <workbookView xWindow="0" yWindow="0" windowWidth="20490" windowHeight="7155" tabRatio="801"/>
  </bookViews>
  <sheets>
    <sheet name="PROPOSTA" sheetId="14" r:id="rId1"/>
    <sheet name="Assistente Administrativo II" sheetId="13" r:id="rId2"/>
    <sheet name="Atendente" sheetId="15" r:id="rId3"/>
    <sheet name="Copeiro" sheetId="16" r:id="rId4"/>
  </sheets>
  <calcPr calcId="15251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2" i="16" l="1"/>
  <c r="E114" i="16"/>
  <c r="E135" i="16" s="1"/>
  <c r="E105" i="16"/>
  <c r="D95" i="16"/>
  <c r="D79" i="16"/>
  <c r="D60" i="16"/>
  <c r="D59" i="16"/>
  <c r="D55" i="16"/>
  <c r="D82" i="16" s="1"/>
  <c r="D40" i="16"/>
  <c r="D42" i="16" s="1"/>
  <c r="E35" i="16"/>
  <c r="E76" i="16" s="1"/>
  <c r="E83" i="16" s="1"/>
  <c r="E82" i="16" l="1"/>
  <c r="E79" i="16"/>
  <c r="E80" i="16"/>
  <c r="E78" i="16"/>
  <c r="E81" i="16"/>
  <c r="D84" i="16"/>
  <c r="D62" i="16"/>
  <c r="D66" i="16" s="1"/>
  <c r="E72" i="16" s="1"/>
  <c r="E131" i="16"/>
  <c r="E38" i="16"/>
  <c r="E41" i="16" s="1"/>
  <c r="E40" i="16" l="1"/>
  <c r="E42" i="16" s="1"/>
  <c r="E70" i="16" s="1"/>
  <c r="E84" i="16"/>
  <c r="E133" i="16" s="1"/>
  <c r="E45" i="16" l="1"/>
  <c r="E52" i="16"/>
  <c r="E48" i="16"/>
  <c r="E53" i="16"/>
  <c r="E51" i="16"/>
  <c r="E47" i="16"/>
  <c r="E54" i="16"/>
  <c r="E50" i="16"/>
  <c r="E49" i="16"/>
  <c r="E55" i="16" l="1"/>
  <c r="E71" i="16" s="1"/>
  <c r="E73" i="16" s="1"/>
  <c r="E94" i="16" l="1"/>
  <c r="E132" i="16"/>
  <c r="E90" i="16"/>
  <c r="E93" i="16"/>
  <c r="E91" i="16"/>
  <c r="E88" i="16"/>
  <c r="E92" i="16"/>
  <c r="E95" i="16" l="1"/>
  <c r="E104" i="16" s="1"/>
  <c r="E106" i="16" s="1"/>
  <c r="E134" i="16" s="1"/>
  <c r="E136" i="16" s="1"/>
  <c r="E117" i="16" l="1"/>
  <c r="E120" i="16"/>
  <c r="E121" i="16" l="1"/>
  <c r="E125" i="16" s="1"/>
  <c r="E118" i="16"/>
  <c r="E124" i="16" l="1"/>
  <c r="E126" i="16"/>
  <c r="E127" i="16" s="1"/>
  <c r="E137" i="16" s="1"/>
  <c r="E138" i="16" s="1"/>
  <c r="E5" i="14" s="1"/>
  <c r="F5" i="14" s="1"/>
  <c r="G5" i="14" s="1"/>
  <c r="D122" i="15" l="1"/>
  <c r="E114" i="15"/>
  <c r="E135" i="15" s="1"/>
  <c r="E105" i="15"/>
  <c r="D95" i="15"/>
  <c r="D79" i="15"/>
  <c r="D60" i="15"/>
  <c r="D59" i="15"/>
  <c r="D55" i="15"/>
  <c r="D82" i="15" s="1"/>
  <c r="D40" i="15"/>
  <c r="D42" i="15" s="1"/>
  <c r="E35" i="15"/>
  <c r="E76" i="15" s="1"/>
  <c r="E83" i="15" s="1"/>
  <c r="E82" i="15" l="1"/>
  <c r="E79" i="15"/>
  <c r="E78" i="15"/>
  <c r="E81" i="15"/>
  <c r="D84" i="15"/>
  <c r="D62" i="15"/>
  <c r="D66" i="15" s="1"/>
  <c r="E72" i="15" s="1"/>
  <c r="E80" i="15"/>
  <c r="E131" i="15"/>
  <c r="E38" i="15"/>
  <c r="E41" i="15" s="1"/>
  <c r="E105" i="13"/>
  <c r="E40" i="15" l="1"/>
  <c r="E42" i="15" s="1"/>
  <c r="E84" i="15"/>
  <c r="E133" i="15" s="1"/>
  <c r="D60" i="13"/>
  <c r="E70" i="15" l="1"/>
  <c r="E45" i="15"/>
  <c r="E114" i="13"/>
  <c r="D122" i="13"/>
  <c r="E52" i="15" l="1"/>
  <c r="E48" i="15"/>
  <c r="E47" i="15"/>
  <c r="E53" i="15"/>
  <c r="E49" i="15"/>
  <c r="E51" i="15"/>
  <c r="E54" i="15"/>
  <c r="E50" i="15"/>
  <c r="D79" i="13"/>
  <c r="D55" i="13"/>
  <c r="D82" i="13" s="1"/>
  <c r="D40" i="13"/>
  <c r="D42" i="13" s="1"/>
  <c r="E55" i="15" l="1"/>
  <c r="E71" i="15" s="1"/>
  <c r="E73" i="15" s="1"/>
  <c r="E35" i="13"/>
  <c r="E131" i="13" s="1"/>
  <c r="D59" i="13"/>
  <c r="D84" i="13"/>
  <c r="D95" i="13"/>
  <c r="E38" i="13" l="1"/>
  <c r="E41" i="13" s="1"/>
  <c r="E94" i="15"/>
  <c r="E90" i="15"/>
  <c r="E132" i="15"/>
  <c r="E93" i="15"/>
  <c r="E91" i="15"/>
  <c r="E92" i="15"/>
  <c r="E88" i="15"/>
  <c r="E76" i="13"/>
  <c r="D62" i="13"/>
  <c r="D66" i="13" s="1"/>
  <c r="E72" i="13" s="1"/>
  <c r="E40" i="13"/>
  <c r="E42" i="13" s="1"/>
  <c r="E70" i="13" s="1"/>
  <c r="E135" i="13"/>
  <c r="E95" i="15" l="1"/>
  <c r="E104" i="15" s="1"/>
  <c r="E106" i="15" s="1"/>
  <c r="E134" i="15" s="1"/>
  <c r="E136" i="15" s="1"/>
  <c r="E81" i="13"/>
  <c r="E78" i="13"/>
  <c r="E82" i="13"/>
  <c r="E80" i="13"/>
  <c r="E83" i="13"/>
  <c r="E45" i="13"/>
  <c r="E47" i="13" s="1"/>
  <c r="E117" i="15" l="1"/>
  <c r="E120" i="15"/>
  <c r="E50" i="13"/>
  <c r="E49" i="13"/>
  <c r="E54" i="13"/>
  <c r="E53" i="13"/>
  <c r="E52" i="13"/>
  <c r="E51" i="13"/>
  <c r="E48" i="13"/>
  <c r="E118" i="15" l="1"/>
  <c r="E121" i="15"/>
  <c r="E55" i="13"/>
  <c r="E71" i="13" s="1"/>
  <c r="E73" i="13" s="1"/>
  <c r="E124" i="15" l="1"/>
  <c r="E125" i="15"/>
  <c r="E126" i="15"/>
  <c r="E132" i="13"/>
  <c r="E79" i="13"/>
  <c r="E127" i="15" l="1"/>
  <c r="E137" i="15" s="1"/>
  <c r="E138" i="15" s="1"/>
  <c r="E4" i="14" s="1"/>
  <c r="F4" i="14" s="1"/>
  <c r="G4" i="14" s="1"/>
  <c r="E84" i="13"/>
  <c r="E88" i="13" l="1"/>
  <c r="E92" i="13"/>
  <c r="E94" i="13"/>
  <c r="E91" i="13"/>
  <c r="E93" i="13"/>
  <c r="E90" i="13"/>
  <c r="E133" i="13"/>
  <c r="E95" i="13" l="1"/>
  <c r="E104" i="13" s="1"/>
  <c r="E106" i="13" s="1"/>
  <c r="E134" i="13" s="1"/>
  <c r="E136" i="13" l="1"/>
  <c r="E120" i="13" l="1"/>
  <c r="E121" i="13" s="1"/>
  <c r="E124" i="13" s="1"/>
  <c r="E117" i="13"/>
  <c r="E126" i="13" l="1"/>
  <c r="E125" i="13"/>
  <c r="E118" i="13"/>
  <c r="E127" i="13" l="1"/>
  <c r="E137" i="13" s="1"/>
  <c r="E138" i="13" s="1"/>
  <c r="E3" i="14" l="1"/>
  <c r="F3" i="14" s="1"/>
  <c r="G3" i="14" s="1"/>
  <c r="G6" i="14" s="1"/>
</calcChain>
</file>

<file path=xl/sharedStrings.xml><?xml version="1.0" encoding="utf-8"?>
<sst xmlns="http://schemas.openxmlformats.org/spreadsheetml/2006/main" count="660" uniqueCount="151">
  <si>
    <t>Nº do Processo</t>
  </si>
  <si>
    <t>Nº da Licitação</t>
  </si>
  <si>
    <t>Empresa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</si>
  <si>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</si>
  <si>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</si>
  <si>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</si>
  <si>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</si>
  <si>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</si>
  <si>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</si>
  <si>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CCT (REFERÊNCIA)</t>
  </si>
  <si>
    <t>D</t>
  </si>
  <si>
    <t>Ano, Acordo, Convenção ou Sentença Normativa em Dissídio Coletivo</t>
  </si>
  <si>
    <t>E</t>
  </si>
  <si>
    <t>Nº de meses de execução contratual</t>
  </si>
  <si>
    <t>Identificação do Serviço</t>
  </si>
  <si>
    <t>TIPO DE SERVIÇO</t>
  </si>
  <si>
    <t>UNIDADE DE MEDIDA</t>
  </si>
  <si>
    <t>QUANTIDADE MENSAL A CONTRATAR</t>
  </si>
  <si>
    <t>Posto</t>
  </si>
  <si>
    <t>Dados complementares para composição dos custos referente à mão-de-obra</t>
  </si>
  <si>
    <t>Tipo de serviço (mesmo serviço com características distintas)</t>
  </si>
  <si>
    <t>Salário normativo da categoria profissional</t>
  </si>
  <si>
    <t>Categoria profissional (vinculada à execução contratual)</t>
  </si>
  <si>
    <t>Data base da categoria (dia/mês/ano)</t>
  </si>
  <si>
    <t>Quantidade (nº de trabalhadores)</t>
  </si>
  <si>
    <t>MÓDULO 1 - COMPOSIÇÃO DA REMUNERAÇÃO</t>
  </si>
  <si>
    <t>Composição da Remuneração</t>
  </si>
  <si>
    <t>Valor (R$)</t>
  </si>
  <si>
    <t>Salário Base</t>
  </si>
  <si>
    <t>Adicional de periculosidade</t>
  </si>
  <si>
    <t>Adicional de insalubridade</t>
  </si>
  <si>
    <t>Adicional Noturno + Prorrogação Jornada Noturna</t>
  </si>
  <si>
    <t>Hora noturna adicional</t>
  </si>
  <si>
    <t>F</t>
  </si>
  <si>
    <t>Feriado Trabalhado (Súmula 444 TST)</t>
  </si>
  <si>
    <t>G</t>
  </si>
  <si>
    <t>Outros (especificar)</t>
  </si>
  <si>
    <t>Total da Remuneração</t>
  </si>
  <si>
    <t>MÓDULO 2 - BENEFÍCIOS MENSAIS E DIÁRIOS</t>
  </si>
  <si>
    <t>2.1</t>
  </si>
  <si>
    <t>13º (décimo terceiro) Salário, Férias e Adicional de Férias</t>
  </si>
  <si>
    <t>%</t>
  </si>
  <si>
    <t>13º Salário</t>
  </si>
  <si>
    <t>Adicional de Férias</t>
  </si>
  <si>
    <t>Total</t>
  </si>
  <si>
    <t>Submódulo 2.2 - Encargos Previdenciários (GPS), Fundo de Garantia por Tempo de Serviço (FGTS) e outras contribuições.</t>
  </si>
  <si>
    <t>2.2</t>
  </si>
  <si>
    <t>Encargos previdenciários e FGTS</t>
  </si>
  <si>
    <t>INSS</t>
  </si>
  <si>
    <t>Salário Educação</t>
  </si>
  <si>
    <t>SESI OU SESC</t>
  </si>
  <si>
    <t>SENAI OU SENAC</t>
  </si>
  <si>
    <t>SEBRAE</t>
  </si>
  <si>
    <t>INCRA</t>
  </si>
  <si>
    <t>H</t>
  </si>
  <si>
    <t>FGTS</t>
  </si>
  <si>
    <t>Submódulo 2.3 - Benefícios Mensais e Diários.</t>
  </si>
  <si>
    <t>2.3</t>
  </si>
  <si>
    <t>Benefícios Mensais e Diários</t>
  </si>
  <si>
    <t>Total de benefícios mensais e diários</t>
  </si>
  <si>
    <t>Intrajornada</t>
  </si>
  <si>
    <t>Quadro-Resumo do Módulo 2 - Encargos e Benefícios Anuais, Mensais e Diários</t>
  </si>
  <si>
    <t>Encargos e Benefícios Anuais, Mensais e Diários</t>
  </si>
  <si>
    <t>GPS, FGTS e outras contribuições</t>
  </si>
  <si>
    <t>TOTAL</t>
  </si>
  <si>
    <t>MÓDULO 3 - PROVISÃO PARA RESCISÃO</t>
  </si>
  <si>
    <t>BASE DE CÁLCULO = MÓDULO 1 + MÓDULO 2</t>
  </si>
  <si>
    <t>Provisão para Rescisão</t>
  </si>
  <si>
    <t>Aviso Prévio Indenizado</t>
  </si>
  <si>
    <t>Incidência do FGTS sobre o Aviso Prévio Indenizado</t>
  </si>
  <si>
    <t>Aviso Prévio Trabalhado</t>
  </si>
  <si>
    <t>MÓDULO 4 - CUSTO DE REPOSIÇÃO DE PROFISSIONAL AUSENTE</t>
  </si>
  <si>
    <t>BASE DE CÁLCULO = MÓDULO 1 + MÓDULO 2 (sem VA, VT e Intrajornada) + MÓDULO 3</t>
  </si>
  <si>
    <t>Submódulo 4.1 - Ausências Legais</t>
  </si>
  <si>
    <t>4.1</t>
  </si>
  <si>
    <t>Ausências Legais</t>
  </si>
  <si>
    <t>Substituto na cobertura de Férias</t>
  </si>
  <si>
    <t>Substituto na cobertura de Ausências Legais</t>
  </si>
  <si>
    <t>Substituto na cobertura de Licença Paternidade</t>
  </si>
  <si>
    <t xml:space="preserve">Substituto na cobertura de Ausência por Acidente de Trabalho </t>
  </si>
  <si>
    <t>Substituto na cobertura de Afastamento Maternidade</t>
  </si>
  <si>
    <t>Submódulo 4.2 - Intrajornada</t>
  </si>
  <si>
    <t>4.2</t>
  </si>
  <si>
    <t>Intervalo para repouso e alimentação</t>
  </si>
  <si>
    <t>Quadro-Resumo do Módulo 4 - Custo de Reposição de Profissional Ausente</t>
  </si>
  <si>
    <t>Custo de Reposição do Profissional Ausente</t>
  </si>
  <si>
    <t>MÓDULO 5 - INSUMOS DIVERSOS</t>
  </si>
  <si>
    <t>Insumos diversos</t>
  </si>
  <si>
    <t>Equipamentos e Materiais Permanentes</t>
  </si>
  <si>
    <t>Materiais de Consumo</t>
  </si>
  <si>
    <t>Total de Insumos Diversos</t>
  </si>
  <si>
    <t>MÓDULO 6 - CUSTOS INDIRETOS, TRIBUTOS E LUCRO</t>
  </si>
  <si>
    <t>BASE DE CÁLCULO CUSTO INDIRETOS = MÓDULO 1 + MÓDULO 2 + MÓDULO 3 + MÓDULO 4 + MÓDULO 5</t>
  </si>
  <si>
    <t>BASE DE CÁLCULO LUCRO = MÓDULO 1 + MÓDULO 2 + MÓDULO 3 + MÓDULO 4 + MÓDULO 5 + CUSTOS INDIRETOS</t>
  </si>
  <si>
    <t>Custos Indiretos, Tributos e Lucro</t>
  </si>
  <si>
    <t>Custos Indiretos</t>
  </si>
  <si>
    <t>Lucro</t>
  </si>
  <si>
    <t>C.1</t>
  </si>
  <si>
    <t>Tributos Federais (especificar)</t>
  </si>
  <si>
    <t>C.1.1</t>
  </si>
  <si>
    <t>PIS</t>
  </si>
  <si>
    <t>C.1.2</t>
  </si>
  <si>
    <t>COFINS</t>
  </si>
  <si>
    <t>C.1.3</t>
  </si>
  <si>
    <t>ISS</t>
  </si>
  <si>
    <t>Quadro-Resumo do Custo por Empregados</t>
  </si>
  <si>
    <t>Mão-de-Obra vinculada à execução contratual (valor por empregado)</t>
  </si>
  <si>
    <t>(R$)</t>
  </si>
  <si>
    <t>Módulo 1 - Composição da Remuneração</t>
  </si>
  <si>
    <t>Módulo 2 - Encargos e Benefícios Anuais, Mensais e Diários</t>
  </si>
  <si>
    <t>Módulo 3 - Provisão para Rescisão</t>
  </si>
  <si>
    <t>Módulo 4 - Custo de Reposição do Profissional Ausente</t>
  </si>
  <si>
    <t>Módulo 5 - Insumos Diversos</t>
  </si>
  <si>
    <t>Subtotal (A + B + C + D + E):</t>
  </si>
  <si>
    <t>Módulo 6 - Custos Indiretos, Tributos e Lucro</t>
  </si>
  <si>
    <t>Valor Total Mensal do Empregado</t>
  </si>
  <si>
    <t xml:space="preserve">BASE DE CÁLCULO = MÓDULO 1 </t>
  </si>
  <si>
    <t>BASE DE CÁLCULO = MÓDULO 1 + SUMÓDULO 2.1</t>
  </si>
  <si>
    <t>Tributos</t>
  </si>
  <si>
    <t>Item</t>
  </si>
  <si>
    <t>Serviço/Descrição</t>
  </si>
  <si>
    <t>Medida</t>
  </si>
  <si>
    <t>PLANILHA DE COMPOSIÇÃO DE CUSTOS E FORMAÇÃO DE PREÇOS</t>
  </si>
  <si>
    <t>Uniformes</t>
  </si>
  <si>
    <t>EPIs</t>
  </si>
  <si>
    <t>Incidência de GPS, FGTS sobre o API e APT</t>
  </si>
  <si>
    <t>Multa do FGTS  sobre o Aviso Prévio Trabalhado</t>
  </si>
  <si>
    <t>Seguro Acidente do Trabalho (RAT x FAP)</t>
  </si>
  <si>
    <t>Multa do FGTS  econtribuição sobre o Aviso Prévio Prévio Indenizado</t>
  </si>
  <si>
    <t xml:space="preserve">Valor Unitário </t>
  </si>
  <si>
    <t>Quantidade</t>
  </si>
  <si>
    <t xml:space="preserve">Valor Total da Contratação </t>
  </si>
  <si>
    <t>PROPOSTA</t>
  </si>
  <si>
    <t>Valor Mensal</t>
  </si>
  <si>
    <t>Rio Branco/AC</t>
  </si>
  <si>
    <t xml:space="preserve">Valor Total    </t>
  </si>
  <si>
    <t>Transporte</t>
  </si>
  <si>
    <t xml:space="preserve">Auxílio-Refeição/Alimentação </t>
  </si>
  <si>
    <t>Cesta Básica</t>
  </si>
  <si>
    <t>Benefício Social</t>
  </si>
  <si>
    <t>Programa de Incentivo a Cultura do Trabalhador</t>
  </si>
  <si>
    <t>Seguro de Vida/Auxilio Funeral</t>
  </si>
  <si>
    <t xml:space="preserve">AC000004/2026 </t>
  </si>
  <si>
    <t>1º de janeiro de 2026</t>
  </si>
  <si>
    <t>2026/2026</t>
  </si>
  <si>
    <t>ASSISTENTE ADMINISTRATIVO II</t>
  </si>
  <si>
    <t>Assistente Administrativo II</t>
  </si>
  <si>
    <t>ATENDENTE</t>
  </si>
  <si>
    <t>COPEIRO</t>
  </si>
  <si>
    <t>Atendente</t>
  </si>
  <si>
    <t>Copeiro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</si>
</sst>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_-&quot;R$ &quot;* #,##0.00_-;&quot;-R$ &quot;* #,##0.00_-;_-&quot;R$ &quot;* \-??_-;_-@"/>
    <numFmt numFmtId="165" formatCode="0.0000%"/>
  </numFmts>
  <fonts count="12" x14ac:knownFonts="1">
    <font>
      <sz val="11"/>
      <color rgb="FF000000"/>
      <name val="Calibri"/>
      <charset val="1"/>
    </font>
    <font>
      <sz val="10.5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7558519241921"/>
        <bgColor rgb="FFF2F2F2"/>
      </patternFill>
    </fill>
    <fill>
      <patternFill patternType="solid">
        <fgColor theme="0"/>
        <bgColor rgb="FFFFFFFF"/>
      </patternFill>
    </fill>
  </fills>
  <borders count="3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52">
    <xf numFmtId="0" fontId="0" fillId="0" borderId="0" xfId="0"/>
    <xf numFmtId="164" fontId="0" fillId="0" borderId="0" xfId="0" applyNumberFormat="1"/>
    <xf numFmtId="0" fontId="3" fillId="6" borderId="0" xfId="0" applyFont="1" applyFill="1" applyAlignment="1">
      <alignment horizontal="center" vertical="center" wrapText="1"/>
    </xf>
    <xf numFmtId="8" fontId="0" fillId="6" borderId="0" xfId="0" applyNumberFormat="1" applyFill="1" applyAlignment="1">
      <alignment horizontal="center" vertical="center" wrapText="1"/>
    </xf>
    <xf numFmtId="0" fontId="1" fillId="0" borderId="3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vertical="center" wrapText="1"/>
    </xf>
    <xf numFmtId="164" fontId="6" fillId="0" borderId="7" xfId="0" applyNumberFormat="1" applyFont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0" fontId="5" fillId="2" borderId="3" xfId="0" applyNumberFormat="1" applyFont="1" applyFill="1" applyBorder="1" applyAlignment="1">
      <alignment horizontal="center"/>
    </xf>
    <xf numFmtId="164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vertical="center" wrapText="1"/>
    </xf>
    <xf numFmtId="0" fontId="6" fillId="0" borderId="12" xfId="0" applyFont="1" applyBorder="1" applyAlignment="1">
      <alignment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/>
    </xf>
    <xf numFmtId="10" fontId="6" fillId="0" borderId="6" xfId="0" applyNumberFormat="1" applyFont="1" applyBorder="1" applyAlignment="1">
      <alignment horizontal="center" vertical="center"/>
    </xf>
    <xf numFmtId="164" fontId="6" fillId="0" borderId="28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vertical="center" wrapText="1"/>
    </xf>
    <xf numFmtId="10" fontId="7" fillId="0" borderId="6" xfId="0" applyNumberFormat="1" applyFont="1" applyBorder="1" applyAlignment="1">
      <alignment horizontal="center" vertical="center" wrapText="1"/>
    </xf>
    <xf numFmtId="10" fontId="6" fillId="0" borderId="6" xfId="0" applyNumberFormat="1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14" fontId="6" fillId="0" borderId="25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164" fontId="7" fillId="7" borderId="10" xfId="0" applyNumberFormat="1" applyFont="1" applyFill="1" applyBorder="1" applyAlignment="1">
      <alignment horizontal="center" vertical="center" wrapText="1"/>
    </xf>
    <xf numFmtId="0" fontId="7" fillId="7" borderId="26" xfId="0" applyFont="1" applyFill="1" applyBorder="1" applyAlignment="1">
      <alignment horizontal="center" vertical="center" wrapText="1"/>
    </xf>
    <xf numFmtId="164" fontId="7" fillId="7" borderId="27" xfId="0" applyNumberFormat="1" applyFont="1" applyFill="1" applyBorder="1" applyAlignment="1">
      <alignment horizontal="center" vertical="center" wrapText="1"/>
    </xf>
    <xf numFmtId="164" fontId="8" fillId="0" borderId="27" xfId="0" applyNumberFormat="1" applyFont="1" applyBorder="1" applyAlignment="1">
      <alignment vertical="center"/>
    </xf>
    <xf numFmtId="164" fontId="7" fillId="7" borderId="1" xfId="0" applyNumberFormat="1" applyFont="1" applyFill="1" applyBorder="1" applyAlignment="1">
      <alignment vertical="center" wrapText="1"/>
    </xf>
    <xf numFmtId="164" fontId="8" fillId="0" borderId="1" xfId="0" applyNumberFormat="1" applyFont="1" applyBorder="1" applyAlignment="1">
      <alignment horizontal="center" vertical="center"/>
    </xf>
    <xf numFmtId="0" fontId="7" fillId="8" borderId="15" xfId="0" applyFont="1" applyFill="1" applyBorder="1" applyAlignment="1">
      <alignment horizontal="left" vertical="center" wrapText="1"/>
    </xf>
    <xf numFmtId="0" fontId="7" fillId="8" borderId="17" xfId="0" applyFont="1" applyFill="1" applyBorder="1" applyAlignment="1">
      <alignment horizontal="left" vertical="center" wrapText="1"/>
    </xf>
    <xf numFmtId="0" fontId="7" fillId="8" borderId="19" xfId="0" applyFont="1" applyFill="1" applyBorder="1" applyAlignment="1">
      <alignment horizontal="left" vertical="center"/>
    </xf>
    <xf numFmtId="0" fontId="7" fillId="8" borderId="3" xfId="0" applyFont="1" applyFill="1" applyBorder="1" applyAlignment="1">
      <alignment horizontal="center" vertical="center" wrapText="1"/>
    </xf>
    <xf numFmtId="0" fontId="7" fillId="8" borderId="4" xfId="0" applyFont="1" applyFill="1" applyBorder="1" applyAlignment="1">
      <alignment horizontal="center" vertical="center" wrapText="1"/>
    </xf>
    <xf numFmtId="0" fontId="7" fillId="7" borderId="33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10" fontId="6" fillId="0" borderId="3" xfId="0" applyNumberFormat="1" applyFont="1" applyBorder="1" applyAlignment="1">
      <alignment horizontal="center" vertical="center"/>
    </xf>
    <xf numFmtId="164" fontId="7" fillId="7" borderId="27" xfId="0" applyNumberFormat="1" applyFont="1" applyFill="1" applyBorder="1" applyAlignment="1">
      <alignment vertical="center" wrapText="1"/>
    </xf>
    <xf numFmtId="10" fontId="7" fillId="7" borderId="1" xfId="0" applyNumberFormat="1" applyFont="1" applyFill="1" applyBorder="1" applyAlignment="1">
      <alignment horizontal="center" vertical="center" wrapText="1"/>
    </xf>
    <xf numFmtId="10" fontId="6" fillId="0" borderId="12" xfId="0" applyNumberFormat="1" applyFont="1" applyBorder="1" applyAlignment="1">
      <alignment horizontal="center" vertical="center"/>
    </xf>
    <xf numFmtId="165" fontId="7" fillId="7" borderId="1" xfId="0" applyNumberFormat="1" applyFont="1" applyFill="1" applyBorder="1" applyAlignment="1">
      <alignment horizontal="center" vertical="center" wrapText="1"/>
    </xf>
    <xf numFmtId="164" fontId="7" fillId="7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10" fontId="6" fillId="0" borderId="12" xfId="0" applyNumberFormat="1" applyFont="1" applyBorder="1" applyAlignment="1">
      <alignment horizontal="center"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4" fontId="6" fillId="0" borderId="7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justify" wrapText="1"/>
    </xf>
    <xf numFmtId="44" fontId="7" fillId="5" borderId="1" xfId="0" applyNumberFormat="1" applyFont="1" applyFill="1" applyBorder="1" applyAlignment="1">
      <alignment horizontal="center" vertical="center" wrapText="1"/>
    </xf>
    <xf numFmtId="10" fontId="0" fillId="0" borderId="0" xfId="0" applyNumberFormat="1"/>
    <xf numFmtId="10" fontId="6" fillId="2" borderId="3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7" fillId="7" borderId="26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4" borderId="38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center" vertical="center" wrapText="1"/>
    </xf>
    <xf numFmtId="0" fontId="6" fillId="6" borderId="6" xfId="0" applyFont="1" applyFill="1" applyBorder="1" applyAlignment="1">
      <alignment horizontal="left" vertical="center" wrapText="1"/>
    </xf>
    <xf numFmtId="44" fontId="6" fillId="6" borderId="6" xfId="1" applyFont="1" applyFill="1" applyBorder="1" applyAlignment="1">
      <alignment horizontal="center" vertical="center" wrapText="1"/>
    </xf>
    <xf numFmtId="44" fontId="6" fillId="6" borderId="6" xfId="0" applyNumberFormat="1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center" vertical="center" wrapText="1"/>
    </xf>
    <xf numFmtId="0" fontId="6" fillId="6" borderId="12" xfId="0" applyFont="1" applyFill="1" applyBorder="1" applyAlignment="1">
      <alignment horizontal="left" vertical="center" wrapText="1"/>
    </xf>
    <xf numFmtId="44" fontId="6" fillId="6" borderId="12" xfId="1" applyFont="1" applyFill="1" applyBorder="1" applyAlignment="1">
      <alignment horizontal="center" vertical="center" wrapText="1"/>
    </xf>
    <xf numFmtId="44" fontId="6" fillId="6" borderId="12" xfId="0" applyNumberFormat="1" applyFont="1" applyFill="1" applyBorder="1" applyAlignment="1">
      <alignment horizontal="center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32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6" fillId="0" borderId="21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7" fillId="7" borderId="24" xfId="0" applyFont="1" applyFill="1" applyBorder="1" applyAlignment="1">
      <alignment horizontal="center" vertical="center" wrapText="1"/>
    </xf>
    <xf numFmtId="0" fontId="7" fillId="7" borderId="1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justify" vertical="justify" wrapText="1"/>
    </xf>
    <xf numFmtId="0" fontId="6" fillId="0" borderId="27" xfId="0" applyFont="1" applyBorder="1" applyAlignment="1">
      <alignment horizontal="justify" vertical="justify" wrapText="1"/>
    </xf>
    <xf numFmtId="0" fontId="7" fillId="7" borderId="26" xfId="0" applyFont="1" applyFill="1" applyBorder="1" applyAlignment="1">
      <alignment horizontal="center" vertical="center" wrapText="1"/>
    </xf>
    <xf numFmtId="0" fontId="7" fillId="7" borderId="32" xfId="0" applyFont="1" applyFill="1" applyBorder="1" applyAlignment="1">
      <alignment horizontal="center" vertical="center" wrapText="1"/>
    </xf>
    <xf numFmtId="0" fontId="7" fillId="7" borderId="27" xfId="0" applyFont="1" applyFill="1" applyBorder="1" applyAlignment="1">
      <alignment horizontal="center" vertical="center" wrapText="1"/>
    </xf>
    <xf numFmtId="0" fontId="7" fillId="0" borderId="37" xfId="0" applyFont="1" applyBorder="1" applyAlignment="1">
      <alignment horizontal="center"/>
    </xf>
    <xf numFmtId="0" fontId="6" fillId="0" borderId="35" xfId="0" applyFont="1" applyBorder="1" applyAlignment="1">
      <alignment horizontal="justify" vertical="justify" wrapText="1"/>
    </xf>
    <xf numFmtId="0" fontId="6" fillId="0" borderId="16" xfId="0" applyFont="1" applyBorder="1" applyAlignment="1">
      <alignment horizontal="justify" vertical="justify" wrapText="1"/>
    </xf>
    <xf numFmtId="0" fontId="6" fillId="0" borderId="36" xfId="0" applyFont="1" applyBorder="1" applyAlignment="1">
      <alignment horizontal="justify" vertical="justify" wrapText="1"/>
    </xf>
    <xf numFmtId="0" fontId="6" fillId="0" borderId="20" xfId="0" applyFont="1" applyBorder="1" applyAlignment="1">
      <alignment horizontal="justify" vertical="justify" wrapText="1"/>
    </xf>
    <xf numFmtId="0" fontId="8" fillId="0" borderId="34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44" fontId="7" fillId="7" borderId="27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44" fontId="6" fillId="0" borderId="25" xfId="0" applyNumberFormat="1" applyFont="1" applyBorder="1" applyAlignment="1">
      <alignment horizontal="center" vertical="center" wrapText="1"/>
    </xf>
    <xf numFmtId="44" fontId="6" fillId="0" borderId="7" xfId="0" applyNumberFormat="1" applyFont="1" applyBorder="1" applyAlignment="1">
      <alignment horizontal="center" vertical="center" wrapText="1"/>
    </xf>
    <xf numFmtId="44" fontId="6" fillId="0" borderId="6" xfId="0" applyNumberFormat="1" applyFont="1" applyBorder="1" applyAlignment="1">
      <alignment horizontal="center" vertical="center" wrapText="1"/>
    </xf>
    <xf numFmtId="44" fontId="6" fillId="0" borderId="29" xfId="0" applyNumberFormat="1" applyFont="1" applyBorder="1" applyAlignment="1">
      <alignment horizontal="center" vertical="center" wrapText="1"/>
    </xf>
    <xf numFmtId="44" fontId="6" fillId="0" borderId="18" xfId="0" applyNumberFormat="1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7" fillId="7" borderId="1" xfId="0" applyFont="1" applyFill="1" applyBorder="1" applyAlignment="1">
      <alignment horizontal="center" vertical="center"/>
    </xf>
    <xf numFmtId="0" fontId="7" fillId="8" borderId="23" xfId="0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left" vertical="center" wrapText="1"/>
    </xf>
    <xf numFmtId="49" fontId="6" fillId="8" borderId="18" xfId="0" applyNumberFormat="1" applyFont="1" applyFill="1" applyBorder="1" applyAlignment="1">
      <alignment horizontal="left" vertical="center" wrapText="1"/>
    </xf>
    <xf numFmtId="0" fontId="6" fillId="8" borderId="20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 wrapText="1"/>
    </xf>
    <xf numFmtId="0" fontId="6" fillId="2" borderId="21" xfId="0" applyFont="1" applyFill="1" applyBorder="1" applyAlignment="1">
      <alignment horizontal="left" vertical="center" wrapText="1"/>
    </xf>
    <xf numFmtId="0" fontId="6" fillId="0" borderId="35" xfId="0" applyFont="1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center" wrapText="1"/>
    </xf>
    <xf numFmtId="0" fontId="6" fillId="0" borderId="29" xfId="0" applyFont="1" applyBorder="1" applyAlignment="1">
      <alignment horizontal="justify" vertical="center" wrapText="1"/>
    </xf>
    <xf numFmtId="0" fontId="6" fillId="0" borderId="18" xfId="0" applyFont="1" applyBorder="1" applyAlignment="1">
      <alignment horizontal="justify" vertical="center" wrapText="1"/>
    </xf>
    <xf numFmtId="0" fontId="6" fillId="0" borderId="36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BBBBB"/>
      <rgbColor rgb="FF777777"/>
      <rgbColor rgb="FF9999FF"/>
      <rgbColor rgb="FF993366"/>
      <rgbColor rgb="FFF2F2F2"/>
      <rgbColor rgb="FFCCFFFF"/>
      <rgbColor rgb="FF660066"/>
      <rgbColor rgb="FFFF8080"/>
      <rgbColor rgb="FF0066CC"/>
      <rgbColor rgb="FFD8D8D8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4C443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sqref="A1:G1"/>
    </sheetView>
  </sheetViews>
  <sheetFormatPr defaultRowHeight="15" x14ac:dyDescent="0.25"/>
  <cols>
    <col min="2" max="2" width="46" customWidth="1"/>
    <col min="3" max="3" width="8.85546875" customWidth="1"/>
    <col min="4" max="4" width="17.42578125" customWidth="1"/>
    <col min="5" max="6" width="18.140625" customWidth="1"/>
    <col min="7" max="7" width="15.85546875" bestFit="1" customWidth="1"/>
  </cols>
  <sheetData>
    <row r="1" spans="1:7" ht="28.5" customHeight="1" thickBot="1" x14ac:dyDescent="0.3">
      <c r="A1" s="96" t="s">
        <v>132</v>
      </c>
      <c r="B1" s="97"/>
      <c r="C1" s="97"/>
      <c r="D1" s="97"/>
      <c r="E1" s="97"/>
      <c r="F1" s="97"/>
      <c r="G1" s="98"/>
    </row>
    <row r="2" spans="1:7" x14ac:dyDescent="0.25">
      <c r="A2" s="85" t="s">
        <v>119</v>
      </c>
      <c r="B2" s="85" t="s">
        <v>120</v>
      </c>
      <c r="C2" s="85" t="s">
        <v>121</v>
      </c>
      <c r="D2" s="85" t="s">
        <v>130</v>
      </c>
      <c r="E2" s="85" t="s">
        <v>129</v>
      </c>
      <c r="F2" s="85" t="s">
        <v>133</v>
      </c>
      <c r="G2" s="85" t="s">
        <v>135</v>
      </c>
    </row>
    <row r="3" spans="1:7" x14ac:dyDescent="0.25">
      <c r="A3" s="86">
        <v>1</v>
      </c>
      <c r="B3" s="87" t="s">
        <v>146</v>
      </c>
      <c r="C3" s="86" t="s">
        <v>18</v>
      </c>
      <c r="D3" s="86">
        <v>4</v>
      </c>
      <c r="E3" s="88">
        <f>'Assistente Administrativo II'!E138</f>
        <v>6094.19</v>
      </c>
      <c r="F3" s="88">
        <f>D3*E3</f>
        <v>24376.76</v>
      </c>
      <c r="G3" s="89">
        <f>F3*12</f>
        <v>292521.12</v>
      </c>
    </row>
    <row r="4" spans="1:7" x14ac:dyDescent="0.25">
      <c r="A4" s="86">
        <v>2</v>
      </c>
      <c r="B4" s="87" t="s">
        <v>149</v>
      </c>
      <c r="C4" s="86" t="s">
        <v>18</v>
      </c>
      <c r="D4" s="86">
        <v>6</v>
      </c>
      <c r="E4" s="88">
        <f>Atendente!E138</f>
        <v>5011.8</v>
      </c>
      <c r="F4" s="88">
        <f>D4*E4</f>
        <v>30070.799999999999</v>
      </c>
      <c r="G4" s="89">
        <f>F4*12</f>
        <v>360849.6</v>
      </c>
    </row>
    <row r="5" spans="1:7" ht="15.75" thickBot="1" x14ac:dyDescent="0.3">
      <c r="A5" s="90">
        <v>3</v>
      </c>
      <c r="B5" s="91" t="s">
        <v>150</v>
      </c>
      <c r="C5" s="90" t="s">
        <v>18</v>
      </c>
      <c r="D5" s="90">
        <v>1</v>
      </c>
      <c r="E5" s="92">
        <f>Copeiro!E138</f>
        <v>4552.3500000000004</v>
      </c>
      <c r="F5" s="92">
        <f>D5*E5</f>
        <v>4552.3500000000004</v>
      </c>
      <c r="G5" s="93">
        <f>F5*12</f>
        <v>54628.2</v>
      </c>
    </row>
    <row r="6" spans="1:7" ht="15" customHeight="1" thickBot="1" x14ac:dyDescent="0.3">
      <c r="A6" s="94" t="s">
        <v>131</v>
      </c>
      <c r="B6" s="95"/>
      <c r="C6" s="95"/>
      <c r="D6" s="95"/>
      <c r="E6" s="95"/>
      <c r="F6" s="76"/>
      <c r="G6" s="71">
        <f>SUM(G3:G5)</f>
        <v>707998.92</v>
      </c>
    </row>
    <row r="7" spans="1:7" x14ac:dyDescent="0.25">
      <c r="A7" s="2"/>
      <c r="B7" s="2"/>
      <c r="C7" s="2"/>
      <c r="D7" s="2"/>
      <c r="E7" s="2"/>
      <c r="F7" s="2"/>
      <c r="G7" s="3"/>
    </row>
  </sheetData>
  <mergeCells count="2">
    <mergeCell ref="A6:E6"/>
    <mergeCell ref="A1:G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997"/>
  <sheetViews>
    <sheetView zoomScaleNormal="100" workbookViewId="0">
      <selection activeCell="B1" sqref="B1:E2"/>
    </sheetView>
  </sheetViews>
  <sheetFormatPr defaultColWidth="14.42578125" defaultRowHeight="15" x14ac:dyDescent="0.25"/>
  <cols>
    <col min="1" max="1" width="8.7109375" customWidth="1"/>
    <col min="2" max="2" width="21.42578125" customWidth="1"/>
    <col min="3" max="3" width="59" customWidth="1"/>
    <col min="4" max="4" width="20" customWidth="1"/>
    <col min="5" max="5" width="38.5703125" customWidth="1"/>
    <col min="6" max="26" width="8.7109375" customWidth="1"/>
  </cols>
  <sheetData>
    <row r="1" spans="2:5" ht="15" customHeight="1" x14ac:dyDescent="0.25">
      <c r="B1" s="138" t="s">
        <v>122</v>
      </c>
      <c r="C1" s="138"/>
      <c r="D1" s="138"/>
      <c r="E1" s="138"/>
    </row>
    <row r="2" spans="2:5" x14ac:dyDescent="0.25">
      <c r="B2" s="138"/>
      <c r="C2" s="138"/>
      <c r="D2" s="138"/>
      <c r="E2" s="138"/>
    </row>
    <row r="3" spans="2:5" x14ac:dyDescent="0.25">
      <c r="B3" s="5"/>
      <c r="C3" s="6"/>
      <c r="D3" s="6"/>
      <c r="E3" s="7"/>
    </row>
    <row r="4" spans="2:5" ht="15" customHeight="1" x14ac:dyDescent="0.25">
      <c r="B4" s="52" t="s">
        <v>0</v>
      </c>
      <c r="C4" s="139"/>
      <c r="D4" s="139"/>
      <c r="E4" s="139"/>
    </row>
    <row r="5" spans="2:5" ht="15" customHeight="1" x14ac:dyDescent="0.25">
      <c r="B5" s="53" t="s">
        <v>1</v>
      </c>
      <c r="C5" s="140"/>
      <c r="D5" s="140"/>
      <c r="E5" s="140"/>
    </row>
    <row r="6" spans="2:5" x14ac:dyDescent="0.25">
      <c r="B6" s="54" t="s">
        <v>2</v>
      </c>
      <c r="C6" s="141"/>
      <c r="D6" s="141"/>
      <c r="E6" s="141"/>
    </row>
    <row r="7" spans="2:5" x14ac:dyDescent="0.25">
      <c r="B7" s="8"/>
      <c r="C7" s="8"/>
      <c r="D7" s="8"/>
      <c r="E7" s="7"/>
    </row>
    <row r="8" spans="2:5" ht="15.75" thickBot="1" x14ac:dyDescent="0.3">
      <c r="B8" s="135" t="s">
        <v>3</v>
      </c>
      <c r="C8" s="135"/>
      <c r="D8" s="135"/>
      <c r="E8" s="135"/>
    </row>
    <row r="9" spans="2:5" ht="15" customHeight="1" x14ac:dyDescent="0.25">
      <c r="B9" s="9" t="s">
        <v>4</v>
      </c>
      <c r="C9" s="102" t="s">
        <v>5</v>
      </c>
      <c r="D9" s="102"/>
      <c r="E9" s="42"/>
    </row>
    <row r="10" spans="2:5" ht="15" customHeight="1" x14ac:dyDescent="0.25">
      <c r="B10" s="10" t="s">
        <v>6</v>
      </c>
      <c r="C10" s="103" t="s">
        <v>7</v>
      </c>
      <c r="D10" s="103"/>
      <c r="E10" s="11" t="s">
        <v>134</v>
      </c>
    </row>
    <row r="11" spans="2:5" ht="15" customHeight="1" x14ac:dyDescent="0.25">
      <c r="B11" s="10" t="s">
        <v>8</v>
      </c>
      <c r="C11" s="103" t="s">
        <v>9</v>
      </c>
      <c r="D11" s="103"/>
      <c r="E11" s="4" t="s">
        <v>142</v>
      </c>
    </row>
    <row r="12" spans="2:5" ht="15" customHeight="1" x14ac:dyDescent="0.25">
      <c r="B12" s="10" t="s">
        <v>10</v>
      </c>
      <c r="C12" s="103" t="s">
        <v>11</v>
      </c>
      <c r="D12" s="103"/>
      <c r="E12" s="69" t="s">
        <v>144</v>
      </c>
    </row>
    <row r="13" spans="2:5" ht="15" customHeight="1" thickBot="1" x14ac:dyDescent="0.3">
      <c r="B13" s="12" t="s">
        <v>12</v>
      </c>
      <c r="C13" s="134" t="s">
        <v>13</v>
      </c>
      <c r="D13" s="134"/>
      <c r="E13" s="13">
        <v>12</v>
      </c>
    </row>
    <row r="14" spans="2:5" ht="15.75" thickBot="1" x14ac:dyDescent="0.3">
      <c r="B14" s="8"/>
      <c r="C14" s="8"/>
      <c r="D14" s="8"/>
      <c r="E14" s="7"/>
    </row>
    <row r="15" spans="2:5" x14ac:dyDescent="0.25">
      <c r="B15" s="135" t="s">
        <v>14</v>
      </c>
      <c r="C15" s="135"/>
      <c r="D15" s="135"/>
      <c r="E15" s="135"/>
    </row>
    <row r="16" spans="2:5" ht="30" x14ac:dyDescent="0.25">
      <c r="B16" s="136" t="s">
        <v>15</v>
      </c>
      <c r="C16" s="136"/>
      <c r="D16" s="55" t="s">
        <v>16</v>
      </c>
      <c r="E16" s="56" t="s">
        <v>17</v>
      </c>
    </row>
    <row r="17" spans="2:5" ht="15" customHeight="1" x14ac:dyDescent="0.25">
      <c r="B17" s="137" t="s">
        <v>145</v>
      </c>
      <c r="C17" s="137"/>
      <c r="D17" s="14" t="s">
        <v>18</v>
      </c>
      <c r="E17" s="13">
        <v>4</v>
      </c>
    </row>
    <row r="18" spans="2:5" x14ac:dyDescent="0.25">
      <c r="B18" s="7"/>
      <c r="C18" s="6"/>
      <c r="D18" s="6"/>
      <c r="E18" s="7"/>
    </row>
    <row r="19" spans="2:5" ht="15" customHeight="1" x14ac:dyDescent="0.25">
      <c r="B19" s="100" t="s">
        <v>19</v>
      </c>
      <c r="C19" s="100"/>
      <c r="D19" s="100"/>
      <c r="E19" s="100"/>
    </row>
    <row r="20" spans="2:5" ht="15" customHeight="1" x14ac:dyDescent="0.25">
      <c r="B20" s="15">
        <v>1</v>
      </c>
      <c r="C20" s="102" t="s">
        <v>20</v>
      </c>
      <c r="D20" s="102"/>
      <c r="E20" s="16" t="s">
        <v>145</v>
      </c>
    </row>
    <row r="21" spans="2:5" ht="15.75" customHeight="1" x14ac:dyDescent="0.25">
      <c r="B21" s="10">
        <v>2</v>
      </c>
      <c r="C21" s="133" t="s">
        <v>21</v>
      </c>
      <c r="D21" s="133"/>
      <c r="E21" s="17">
        <v>2506.6</v>
      </c>
    </row>
    <row r="22" spans="2:5" ht="15.75" customHeight="1" x14ac:dyDescent="0.25">
      <c r="B22" s="10">
        <v>3</v>
      </c>
      <c r="C22" s="103" t="s">
        <v>22</v>
      </c>
      <c r="D22" s="103"/>
      <c r="E22" s="16" t="s">
        <v>145</v>
      </c>
    </row>
    <row r="23" spans="2:5" ht="15.75" customHeight="1" x14ac:dyDescent="0.25">
      <c r="B23" s="10">
        <v>4</v>
      </c>
      <c r="C23" s="103" t="s">
        <v>23</v>
      </c>
      <c r="D23" s="103"/>
      <c r="E23" s="18" t="s">
        <v>143</v>
      </c>
    </row>
    <row r="24" spans="2:5" ht="15.75" customHeight="1" x14ac:dyDescent="0.25">
      <c r="B24" s="12">
        <v>5</v>
      </c>
      <c r="C24" s="134" t="s">
        <v>24</v>
      </c>
      <c r="D24" s="134"/>
      <c r="E24" s="13">
        <v>4</v>
      </c>
    </row>
    <row r="25" spans="2:5" ht="15.75" customHeight="1" x14ac:dyDescent="0.25">
      <c r="B25" s="8"/>
      <c r="C25" s="6"/>
      <c r="D25" s="6"/>
      <c r="E25" s="7"/>
    </row>
    <row r="26" spans="2:5" ht="15.75" customHeight="1" thickBot="1" x14ac:dyDescent="0.3">
      <c r="B26" s="109" t="s">
        <v>25</v>
      </c>
      <c r="C26" s="109"/>
      <c r="D26" s="109"/>
      <c r="E26" s="109"/>
    </row>
    <row r="27" spans="2:5" ht="15.75" customHeight="1" thickBot="1" x14ac:dyDescent="0.3">
      <c r="B27" s="113" t="s">
        <v>26</v>
      </c>
      <c r="C27" s="114"/>
      <c r="D27" s="115"/>
      <c r="E27" s="58" t="s">
        <v>27</v>
      </c>
    </row>
    <row r="28" spans="2:5" ht="15.75" customHeight="1" x14ac:dyDescent="0.25">
      <c r="B28" s="15" t="s">
        <v>4</v>
      </c>
      <c r="C28" s="144" t="s">
        <v>28</v>
      </c>
      <c r="D28" s="144"/>
      <c r="E28" s="19">
        <v>2506.6</v>
      </c>
    </row>
    <row r="29" spans="2:5" ht="15.75" customHeight="1" x14ac:dyDescent="0.25">
      <c r="B29" s="10" t="s">
        <v>6</v>
      </c>
      <c r="C29" s="103" t="s">
        <v>29</v>
      </c>
      <c r="D29" s="103"/>
      <c r="E29" s="20"/>
    </row>
    <row r="30" spans="2:5" ht="15.75" customHeight="1" x14ac:dyDescent="0.25">
      <c r="B30" s="10" t="s">
        <v>8</v>
      </c>
      <c r="C30" s="103" t="s">
        <v>30</v>
      </c>
      <c r="D30" s="103"/>
      <c r="E30" s="20"/>
    </row>
    <row r="31" spans="2:5" ht="15.75" customHeight="1" x14ac:dyDescent="0.25">
      <c r="B31" s="10" t="s">
        <v>10</v>
      </c>
      <c r="C31" s="103" t="s">
        <v>31</v>
      </c>
      <c r="D31" s="103"/>
      <c r="E31" s="20"/>
    </row>
    <row r="32" spans="2:5" ht="15.75" customHeight="1" x14ac:dyDescent="0.25">
      <c r="B32" s="10" t="s">
        <v>12</v>
      </c>
      <c r="C32" s="103" t="s">
        <v>32</v>
      </c>
      <c r="D32" s="103"/>
      <c r="E32" s="20"/>
    </row>
    <row r="33" spans="2:5" ht="15.75" customHeight="1" x14ac:dyDescent="0.25">
      <c r="B33" s="10" t="s">
        <v>33</v>
      </c>
      <c r="C33" s="103" t="s">
        <v>34</v>
      </c>
      <c r="D33" s="103"/>
      <c r="E33" s="20"/>
    </row>
    <row r="34" spans="2:5" ht="15.75" customHeight="1" x14ac:dyDescent="0.25">
      <c r="B34" s="21" t="s">
        <v>35</v>
      </c>
      <c r="C34" s="134" t="s">
        <v>36</v>
      </c>
      <c r="D34" s="134"/>
      <c r="E34" s="22"/>
    </row>
    <row r="35" spans="2:5" ht="15.75" customHeight="1" x14ac:dyDescent="0.25">
      <c r="B35" s="101" t="s">
        <v>37</v>
      </c>
      <c r="C35" s="101"/>
      <c r="D35" s="100"/>
      <c r="E35" s="60">
        <f>SUM(E28:E34)</f>
        <v>2506.6</v>
      </c>
    </row>
    <row r="36" spans="2:5" ht="15.75" customHeight="1" x14ac:dyDescent="0.25">
      <c r="B36" s="8"/>
      <c r="C36" s="6"/>
      <c r="D36" s="6"/>
      <c r="E36" s="7"/>
    </row>
    <row r="37" spans="2:5" ht="15.75" customHeight="1" thickBot="1" x14ac:dyDescent="0.3">
      <c r="B37" s="109" t="s">
        <v>38</v>
      </c>
      <c r="C37" s="109"/>
      <c r="D37" s="109"/>
      <c r="E37" s="109"/>
    </row>
    <row r="38" spans="2:5" ht="15.75" customHeight="1" thickBot="1" x14ac:dyDescent="0.3">
      <c r="B38" s="123" t="s">
        <v>116</v>
      </c>
      <c r="C38" s="124"/>
      <c r="D38" s="124"/>
      <c r="E38" s="51">
        <f>E35</f>
        <v>2506.6</v>
      </c>
    </row>
    <row r="39" spans="2:5" ht="15.75" customHeight="1" thickBot="1" x14ac:dyDescent="0.3">
      <c r="B39" s="47" t="s">
        <v>39</v>
      </c>
      <c r="C39" s="44" t="s">
        <v>40</v>
      </c>
      <c r="D39" s="44" t="s">
        <v>41</v>
      </c>
      <c r="E39" s="58" t="s">
        <v>27</v>
      </c>
    </row>
    <row r="40" spans="2:5" ht="15.75" customHeight="1" x14ac:dyDescent="0.25">
      <c r="B40" s="15" t="s">
        <v>4</v>
      </c>
      <c r="C40" s="23" t="s">
        <v>42</v>
      </c>
      <c r="D40" s="24">
        <f>1/12</f>
        <v>8.3299999999999999E-2</v>
      </c>
      <c r="E40" s="25">
        <f>D40*$E$38</f>
        <v>208.8</v>
      </c>
    </row>
    <row r="41" spans="2:5" ht="15.75" customHeight="1" x14ac:dyDescent="0.25">
      <c r="B41" s="15" t="s">
        <v>6</v>
      </c>
      <c r="C41" s="23" t="s">
        <v>43</v>
      </c>
      <c r="D41" s="24">
        <v>0.121</v>
      </c>
      <c r="E41" s="25">
        <f>D41*$E$38</f>
        <v>303.3</v>
      </c>
    </row>
    <row r="42" spans="2:5" ht="15.75" customHeight="1" x14ac:dyDescent="0.25">
      <c r="B42" s="101" t="s">
        <v>44</v>
      </c>
      <c r="C42" s="113"/>
      <c r="D42" s="61">
        <f>SUM(D40:D41)</f>
        <v>0.20430000000000001</v>
      </c>
      <c r="E42" s="48">
        <f>SUM(E40:E41)</f>
        <v>512.1</v>
      </c>
    </row>
    <row r="43" spans="2:5" ht="15.75" customHeight="1" thickBot="1" x14ac:dyDescent="0.3">
      <c r="B43" s="8"/>
      <c r="C43" s="6"/>
      <c r="D43" s="6"/>
      <c r="E43" s="7"/>
    </row>
    <row r="44" spans="2:5" ht="15.75" customHeight="1" thickBot="1" x14ac:dyDescent="0.3">
      <c r="B44" s="123" t="s">
        <v>45</v>
      </c>
      <c r="C44" s="124"/>
      <c r="D44" s="124"/>
      <c r="E44" s="125"/>
    </row>
    <row r="45" spans="2:5" ht="15.75" customHeight="1" thickBot="1" x14ac:dyDescent="0.3">
      <c r="B45" s="123" t="s">
        <v>117</v>
      </c>
      <c r="C45" s="124"/>
      <c r="D45" s="124"/>
      <c r="E45" s="51">
        <f>E35+E42</f>
        <v>3018.7</v>
      </c>
    </row>
    <row r="46" spans="2:5" ht="15.75" customHeight="1" thickBot="1" x14ac:dyDescent="0.3">
      <c r="B46" s="47" t="s">
        <v>46</v>
      </c>
      <c r="C46" s="44" t="s">
        <v>47</v>
      </c>
      <c r="D46" s="44" t="s">
        <v>41</v>
      </c>
      <c r="E46" s="58" t="s">
        <v>27</v>
      </c>
    </row>
    <row r="47" spans="2:5" ht="15.75" customHeight="1" x14ac:dyDescent="0.25">
      <c r="B47" s="15" t="s">
        <v>4</v>
      </c>
      <c r="C47" s="23" t="s">
        <v>48</v>
      </c>
      <c r="D47" s="24">
        <v>0.2</v>
      </c>
      <c r="E47" s="25">
        <f>D47*$E$45</f>
        <v>603.74</v>
      </c>
    </row>
    <row r="48" spans="2:5" ht="15.75" customHeight="1" x14ac:dyDescent="0.25">
      <c r="B48" s="15" t="s">
        <v>6</v>
      </c>
      <c r="C48" s="26" t="s">
        <v>49</v>
      </c>
      <c r="D48" s="24">
        <v>2.5000000000000001E-2</v>
      </c>
      <c r="E48" s="25">
        <f t="shared" ref="E48:E54" si="0">D48*$E$45</f>
        <v>75.47</v>
      </c>
    </row>
    <row r="49" spans="2:5" ht="15.75" customHeight="1" x14ac:dyDescent="0.25">
      <c r="B49" s="15" t="s">
        <v>8</v>
      </c>
      <c r="C49" s="27" t="s">
        <v>127</v>
      </c>
      <c r="D49" s="24">
        <v>0.06</v>
      </c>
      <c r="E49" s="25">
        <f t="shared" si="0"/>
        <v>181.12</v>
      </c>
    </row>
    <row r="50" spans="2:5" ht="15.75" customHeight="1" x14ac:dyDescent="0.25">
      <c r="B50" s="10" t="s">
        <v>10</v>
      </c>
      <c r="C50" s="27" t="s">
        <v>50</v>
      </c>
      <c r="D50" s="24">
        <v>1.4999999999999999E-2</v>
      </c>
      <c r="E50" s="25">
        <f t="shared" si="0"/>
        <v>45.28</v>
      </c>
    </row>
    <row r="51" spans="2:5" ht="15.75" customHeight="1" x14ac:dyDescent="0.25">
      <c r="B51" s="10" t="s">
        <v>12</v>
      </c>
      <c r="C51" s="27" t="s">
        <v>51</v>
      </c>
      <c r="D51" s="24">
        <v>0.01</v>
      </c>
      <c r="E51" s="25">
        <f t="shared" si="0"/>
        <v>30.19</v>
      </c>
    </row>
    <row r="52" spans="2:5" ht="15.75" customHeight="1" x14ac:dyDescent="0.25">
      <c r="B52" s="10" t="s">
        <v>33</v>
      </c>
      <c r="C52" s="28" t="s">
        <v>52</v>
      </c>
      <c r="D52" s="24">
        <v>6.0000000000000001E-3</v>
      </c>
      <c r="E52" s="25">
        <f t="shared" si="0"/>
        <v>18.11</v>
      </c>
    </row>
    <row r="53" spans="2:5" ht="15.75" customHeight="1" x14ac:dyDescent="0.25">
      <c r="B53" s="10" t="s">
        <v>35</v>
      </c>
      <c r="C53" s="27" t="s">
        <v>53</v>
      </c>
      <c r="D53" s="24">
        <v>2E-3</v>
      </c>
      <c r="E53" s="25">
        <f t="shared" si="0"/>
        <v>6.04</v>
      </c>
    </row>
    <row r="54" spans="2:5" ht="15.75" customHeight="1" x14ac:dyDescent="0.25">
      <c r="B54" s="10" t="s">
        <v>54</v>
      </c>
      <c r="C54" s="27" t="s">
        <v>55</v>
      </c>
      <c r="D54" s="24">
        <v>0.08</v>
      </c>
      <c r="E54" s="25">
        <f t="shared" si="0"/>
        <v>241.5</v>
      </c>
    </row>
    <row r="55" spans="2:5" ht="15.75" customHeight="1" x14ac:dyDescent="0.25">
      <c r="B55" s="101" t="s">
        <v>44</v>
      </c>
      <c r="C55" s="113"/>
      <c r="D55" s="61">
        <f>SUM(D47:D54)</f>
        <v>0.39800000000000002</v>
      </c>
      <c r="E55" s="48">
        <f>SUM(E47:E54)</f>
        <v>1201.45</v>
      </c>
    </row>
    <row r="56" spans="2:5" ht="15.75" customHeight="1" thickBot="1" x14ac:dyDescent="0.3">
      <c r="B56" s="8"/>
      <c r="C56" s="6"/>
      <c r="D56" s="6"/>
      <c r="E56" s="7"/>
    </row>
    <row r="57" spans="2:5" ht="15.75" customHeight="1" thickBot="1" x14ac:dyDescent="0.3">
      <c r="B57" s="123" t="s">
        <v>56</v>
      </c>
      <c r="C57" s="124"/>
      <c r="D57" s="124"/>
      <c r="E57" s="125"/>
    </row>
    <row r="58" spans="2:5" ht="15.75" customHeight="1" thickBot="1" x14ac:dyDescent="0.3">
      <c r="B58" s="47" t="s">
        <v>57</v>
      </c>
      <c r="C58" s="44" t="s">
        <v>58</v>
      </c>
      <c r="D58" s="101" t="s">
        <v>27</v>
      </c>
      <c r="E58" s="108"/>
    </row>
    <row r="59" spans="2:5" ht="15.75" customHeight="1" x14ac:dyDescent="0.25">
      <c r="B59" s="15" t="s">
        <v>4</v>
      </c>
      <c r="C59" s="23" t="s">
        <v>136</v>
      </c>
      <c r="D59" s="128">
        <f>3.5*2*22-(6%*$E$28)</f>
        <v>3.6</v>
      </c>
      <c r="E59" s="128"/>
    </row>
    <row r="60" spans="2:5" ht="15.75" customHeight="1" x14ac:dyDescent="0.25">
      <c r="B60" s="10" t="s">
        <v>6</v>
      </c>
      <c r="C60" s="27" t="s">
        <v>137</v>
      </c>
      <c r="D60" s="129">
        <f>360-(360*5%)</f>
        <v>342</v>
      </c>
      <c r="E60" s="129"/>
    </row>
    <row r="61" spans="2:5" ht="15.75" customHeight="1" x14ac:dyDescent="0.25">
      <c r="B61" s="15" t="s">
        <v>8</v>
      </c>
      <c r="C61" s="27" t="s">
        <v>138</v>
      </c>
      <c r="D61" s="129">
        <v>0</v>
      </c>
      <c r="E61" s="129"/>
    </row>
    <row r="62" spans="2:5" ht="15.75" customHeight="1" x14ac:dyDescent="0.25">
      <c r="B62" s="10" t="s">
        <v>10</v>
      </c>
      <c r="C62" s="27" t="s">
        <v>139</v>
      </c>
      <c r="D62" s="129">
        <f>E35*3%/12*3</f>
        <v>18.8</v>
      </c>
      <c r="E62" s="129"/>
    </row>
    <row r="63" spans="2:5" ht="15.75" customHeight="1" x14ac:dyDescent="0.25">
      <c r="B63" s="15" t="s">
        <v>12</v>
      </c>
      <c r="C63" s="27" t="s">
        <v>140</v>
      </c>
      <c r="D63" s="131">
        <v>5</v>
      </c>
      <c r="E63" s="132"/>
    </row>
    <row r="64" spans="2:5" ht="15.75" customHeight="1" x14ac:dyDescent="0.25">
      <c r="B64" s="15" t="s">
        <v>33</v>
      </c>
      <c r="C64" s="27" t="s">
        <v>141</v>
      </c>
      <c r="D64" s="130">
        <v>27</v>
      </c>
      <c r="E64" s="129"/>
    </row>
    <row r="65" spans="2:5" ht="15.75" customHeight="1" thickBot="1" x14ac:dyDescent="0.3">
      <c r="B65" s="15" t="s">
        <v>35</v>
      </c>
      <c r="C65" s="27" t="s">
        <v>36</v>
      </c>
      <c r="D65" s="131">
        <v>0</v>
      </c>
      <c r="E65" s="132"/>
    </row>
    <row r="66" spans="2:5" ht="15.75" customHeight="1" thickBot="1" x14ac:dyDescent="0.3">
      <c r="B66" s="113" t="s">
        <v>59</v>
      </c>
      <c r="C66" s="113"/>
      <c r="D66" s="126">
        <f>SUM(D59:E65)</f>
        <v>396.4</v>
      </c>
      <c r="E66" s="126"/>
    </row>
    <row r="67" spans="2:5" ht="15.75" customHeight="1" x14ac:dyDescent="0.25">
      <c r="B67" s="127"/>
      <c r="C67" s="127"/>
      <c r="D67" s="127"/>
      <c r="E67" s="127"/>
    </row>
    <row r="68" spans="2:5" ht="15.75" customHeight="1" thickBot="1" x14ac:dyDescent="0.3">
      <c r="B68" s="121" t="s">
        <v>61</v>
      </c>
      <c r="C68" s="122"/>
      <c r="D68" s="122"/>
      <c r="E68" s="122"/>
    </row>
    <row r="69" spans="2:5" ht="15.75" customHeight="1" thickBot="1" x14ac:dyDescent="0.3">
      <c r="B69" s="47">
        <v>2</v>
      </c>
      <c r="C69" s="113" t="s">
        <v>62</v>
      </c>
      <c r="D69" s="115"/>
      <c r="E69" s="74" t="s">
        <v>27</v>
      </c>
    </row>
    <row r="70" spans="2:5" ht="15.75" customHeight="1" x14ac:dyDescent="0.25">
      <c r="B70" s="10" t="s">
        <v>39</v>
      </c>
      <c r="C70" s="145" t="s">
        <v>40</v>
      </c>
      <c r="D70" s="146"/>
      <c r="E70" s="20">
        <f>E42</f>
        <v>512.1</v>
      </c>
    </row>
    <row r="71" spans="2:5" ht="15.75" customHeight="1" x14ac:dyDescent="0.25">
      <c r="B71" s="10" t="s">
        <v>46</v>
      </c>
      <c r="C71" s="147" t="s">
        <v>63</v>
      </c>
      <c r="D71" s="148"/>
      <c r="E71" s="20">
        <f>E55</f>
        <v>1201.45</v>
      </c>
    </row>
    <row r="72" spans="2:5" ht="15.75" customHeight="1" thickBot="1" x14ac:dyDescent="0.3">
      <c r="B72" s="10" t="s">
        <v>57</v>
      </c>
      <c r="C72" s="149" t="s">
        <v>58</v>
      </c>
      <c r="D72" s="150"/>
      <c r="E72" s="20">
        <f>D66</f>
        <v>396.4</v>
      </c>
    </row>
    <row r="73" spans="2:5" ht="15.75" customHeight="1" thickBot="1" x14ac:dyDescent="0.3">
      <c r="B73" s="113" t="s">
        <v>64</v>
      </c>
      <c r="C73" s="114"/>
      <c r="D73" s="115"/>
      <c r="E73" s="46">
        <f>SUM(E70:E72)</f>
        <v>2109.9499999999998</v>
      </c>
    </row>
    <row r="74" spans="2:5" ht="15.75" customHeight="1" x14ac:dyDescent="0.25">
      <c r="B74" s="30"/>
      <c r="C74" s="30"/>
      <c r="D74" s="30"/>
      <c r="E74" s="30"/>
    </row>
    <row r="75" spans="2:5" ht="15.75" customHeight="1" thickBot="1" x14ac:dyDescent="0.3">
      <c r="B75" s="109" t="s">
        <v>65</v>
      </c>
      <c r="C75" s="109"/>
      <c r="D75" s="109"/>
      <c r="E75" s="109"/>
    </row>
    <row r="76" spans="2:5" ht="15.75" customHeight="1" thickBot="1" x14ac:dyDescent="0.3">
      <c r="B76" s="123" t="s">
        <v>66</v>
      </c>
      <c r="C76" s="124"/>
      <c r="D76" s="124"/>
      <c r="E76" s="43">
        <f>E35</f>
        <v>2506.6</v>
      </c>
    </row>
    <row r="77" spans="2:5" ht="15.75" customHeight="1" thickBot="1" x14ac:dyDescent="0.3">
      <c r="B77" s="47">
        <v>3</v>
      </c>
      <c r="C77" s="44" t="s">
        <v>67</v>
      </c>
      <c r="D77" s="44" t="s">
        <v>41</v>
      </c>
      <c r="E77" s="58" t="s">
        <v>27</v>
      </c>
    </row>
    <row r="78" spans="2:5" ht="15.75" customHeight="1" x14ac:dyDescent="0.25">
      <c r="B78" s="15" t="s">
        <v>4</v>
      </c>
      <c r="C78" s="23" t="s">
        <v>68</v>
      </c>
      <c r="D78" s="73">
        <v>4.5999999999999999E-3</v>
      </c>
      <c r="E78" s="25">
        <f>D78*$E$76</f>
        <v>11.53</v>
      </c>
    </row>
    <row r="79" spans="2:5" ht="15.75" customHeight="1" x14ac:dyDescent="0.25">
      <c r="B79" s="10" t="s">
        <v>6</v>
      </c>
      <c r="C79" s="27" t="s">
        <v>69</v>
      </c>
      <c r="D79" s="73">
        <f>(D78*D54)</f>
        <v>4.0000000000000002E-4</v>
      </c>
      <c r="E79" s="25">
        <f t="shared" ref="E79:E80" si="1">D79*$E$76</f>
        <v>1</v>
      </c>
    </row>
    <row r="80" spans="2:5" ht="29.1" customHeight="1" x14ac:dyDescent="0.25">
      <c r="B80" s="10" t="s">
        <v>8</v>
      </c>
      <c r="C80" s="70" t="s">
        <v>128</v>
      </c>
      <c r="D80" s="73">
        <v>2E-3</v>
      </c>
      <c r="E80" s="68">
        <f t="shared" si="1"/>
        <v>5.01</v>
      </c>
    </row>
    <row r="81" spans="2:6" ht="15.75" customHeight="1" x14ac:dyDescent="0.25">
      <c r="B81" s="10" t="s">
        <v>8</v>
      </c>
      <c r="C81" s="27" t="s">
        <v>70</v>
      </c>
      <c r="D81" s="73">
        <v>1.9400000000000001E-2</v>
      </c>
      <c r="E81" s="25">
        <f>D81*$E$76</f>
        <v>48.63</v>
      </c>
      <c r="F81" s="72"/>
    </row>
    <row r="82" spans="2:6" ht="15.75" customHeight="1" x14ac:dyDescent="0.25">
      <c r="B82" s="10" t="s">
        <v>10</v>
      </c>
      <c r="C82" s="27" t="s">
        <v>125</v>
      </c>
      <c r="D82" s="73">
        <f>SUM(D81*D55)</f>
        <v>7.7000000000000002E-3</v>
      </c>
      <c r="E82" s="25">
        <f>D82*$E$76</f>
        <v>19.3</v>
      </c>
    </row>
    <row r="83" spans="2:6" x14ac:dyDescent="0.25">
      <c r="B83" s="21" t="s">
        <v>12</v>
      </c>
      <c r="C83" s="31" t="s">
        <v>126</v>
      </c>
      <c r="D83" s="73">
        <v>3.7999999999999999E-2</v>
      </c>
      <c r="E83" s="25">
        <f>D83*$E$76</f>
        <v>95.25</v>
      </c>
    </row>
    <row r="84" spans="2:6" ht="15.75" customHeight="1" x14ac:dyDescent="0.25">
      <c r="B84" s="101" t="s">
        <v>44</v>
      </c>
      <c r="C84" s="113"/>
      <c r="D84" s="61">
        <f>SUM(D78:D83)</f>
        <v>7.2099999999999997E-2</v>
      </c>
      <c r="E84" s="48">
        <f>SUM(E78:E83)</f>
        <v>180.72</v>
      </c>
    </row>
    <row r="85" spans="2:6" ht="15.75" customHeight="1" x14ac:dyDescent="0.25">
      <c r="B85" s="32"/>
      <c r="C85" s="32"/>
      <c r="D85" s="32"/>
      <c r="E85" s="32"/>
    </row>
    <row r="86" spans="2:6" ht="15.75" customHeight="1" thickBot="1" x14ac:dyDescent="0.3">
      <c r="B86" s="109" t="s">
        <v>71</v>
      </c>
      <c r="C86" s="109"/>
      <c r="D86" s="109"/>
      <c r="E86" s="109"/>
    </row>
    <row r="87" spans="2:6" ht="15.75" customHeight="1" thickBot="1" x14ac:dyDescent="0.3">
      <c r="B87" s="123" t="s">
        <v>73</v>
      </c>
      <c r="C87" s="124"/>
      <c r="D87" s="124"/>
      <c r="E87" s="125"/>
    </row>
    <row r="88" spans="2:6" ht="15.75" customHeight="1" thickBot="1" x14ac:dyDescent="0.3">
      <c r="B88" s="123" t="s">
        <v>72</v>
      </c>
      <c r="C88" s="124"/>
      <c r="D88" s="125"/>
      <c r="E88" s="43">
        <f>(E35+(E73-D59-D60)+E84)</f>
        <v>4451.67</v>
      </c>
    </row>
    <row r="89" spans="2:6" ht="15.75" customHeight="1" thickBot="1" x14ac:dyDescent="0.3">
      <c r="B89" s="45" t="s">
        <v>74</v>
      </c>
      <c r="C89" s="57" t="s">
        <v>75</v>
      </c>
      <c r="D89" s="44" t="s">
        <v>41</v>
      </c>
      <c r="E89" s="58" t="s">
        <v>27</v>
      </c>
    </row>
    <row r="90" spans="2:6" ht="15.75" customHeight="1" x14ac:dyDescent="0.25">
      <c r="B90" s="15" t="s">
        <v>4</v>
      </c>
      <c r="C90" s="33" t="s">
        <v>76</v>
      </c>
      <c r="D90" s="59">
        <v>1.6199999999999999E-2</v>
      </c>
      <c r="E90" s="35">
        <f>(E35+(E73-D59-D60)+E84)*D90</f>
        <v>72.12</v>
      </c>
    </row>
    <row r="91" spans="2:6" ht="15.75" customHeight="1" x14ac:dyDescent="0.25">
      <c r="B91" s="10" t="s">
        <v>6</v>
      </c>
      <c r="C91" s="33" t="s">
        <v>77</v>
      </c>
      <c r="D91" s="34">
        <v>7.3000000000000001E-3</v>
      </c>
      <c r="E91" s="35">
        <f>(E35+(E73-D59-D60)+E84)*D91</f>
        <v>32.5</v>
      </c>
    </row>
    <row r="92" spans="2:6" ht="15.75" customHeight="1" x14ac:dyDescent="0.25">
      <c r="B92" s="10" t="s">
        <v>8</v>
      </c>
      <c r="C92" s="33" t="s">
        <v>78</v>
      </c>
      <c r="D92" s="34">
        <v>9.7999999999999997E-3</v>
      </c>
      <c r="E92" s="35">
        <f>(E35+(E73-D59-D60)+E84)*D92</f>
        <v>43.63</v>
      </c>
    </row>
    <row r="93" spans="2:6" ht="15.75" customHeight="1" x14ac:dyDescent="0.25">
      <c r="B93" s="10" t="s">
        <v>10</v>
      </c>
      <c r="C93" s="33" t="s">
        <v>79</v>
      </c>
      <c r="D93" s="34">
        <v>3.2000000000000002E-3</v>
      </c>
      <c r="E93" s="35">
        <f>(E35+(E73-D59-D60)+E84)*D93</f>
        <v>14.25</v>
      </c>
    </row>
    <row r="94" spans="2:6" ht="15.75" customHeight="1" thickBot="1" x14ac:dyDescent="0.3">
      <c r="B94" s="10" t="s">
        <v>12</v>
      </c>
      <c r="C94" s="33" t="s">
        <v>80</v>
      </c>
      <c r="D94" s="62">
        <v>5.4000000000000003E-3</v>
      </c>
      <c r="E94" s="35">
        <f>(E35+(E73-D59-D60)+E84)*D94</f>
        <v>24.04</v>
      </c>
    </row>
    <row r="95" spans="2:6" ht="15.75" customHeight="1" thickBot="1" x14ac:dyDescent="0.3">
      <c r="B95" s="101" t="s">
        <v>44</v>
      </c>
      <c r="C95" s="113"/>
      <c r="D95" s="61">
        <f>SUM(D90:D94)</f>
        <v>4.19E-2</v>
      </c>
      <c r="E95" s="48">
        <f>SUM(E90:E94)</f>
        <v>186.54</v>
      </c>
    </row>
    <row r="96" spans="2:6" ht="15.75" customHeight="1" x14ac:dyDescent="0.25">
      <c r="B96" s="6"/>
      <c r="C96" s="6"/>
      <c r="D96" s="6"/>
      <c r="E96" s="6"/>
    </row>
    <row r="97" spans="2:5" ht="15.75" customHeight="1" thickBot="1" x14ac:dyDescent="0.3">
      <c r="B97" s="151" t="s">
        <v>81</v>
      </c>
      <c r="C97" s="151"/>
      <c r="D97" s="151"/>
      <c r="E97" s="151"/>
    </row>
    <row r="98" spans="2:5" ht="15.75" customHeight="1" thickBot="1" x14ac:dyDescent="0.3">
      <c r="B98" s="47" t="s">
        <v>82</v>
      </c>
      <c r="C98" s="113" t="s">
        <v>60</v>
      </c>
      <c r="D98" s="115"/>
      <c r="E98" s="75" t="s">
        <v>27</v>
      </c>
    </row>
    <row r="99" spans="2:5" ht="15.75" customHeight="1" thickBot="1" x14ac:dyDescent="0.3">
      <c r="B99" s="15" t="s">
        <v>4</v>
      </c>
      <c r="C99" s="111" t="s">
        <v>83</v>
      </c>
      <c r="D99" s="112"/>
      <c r="E99" s="19"/>
    </row>
    <row r="100" spans="2:5" ht="15.75" customHeight="1" thickBot="1" x14ac:dyDescent="0.3">
      <c r="B100" s="113" t="s">
        <v>44</v>
      </c>
      <c r="C100" s="114"/>
      <c r="D100" s="115"/>
      <c r="E100" s="63"/>
    </row>
    <row r="101" spans="2:5" ht="15.75" customHeight="1" x14ac:dyDescent="0.25">
      <c r="B101" s="6"/>
      <c r="C101" s="6"/>
      <c r="D101" s="6"/>
      <c r="E101" s="6"/>
    </row>
    <row r="102" spans="2:5" ht="15.75" customHeight="1" thickBot="1" x14ac:dyDescent="0.3">
      <c r="B102" s="116" t="s">
        <v>84</v>
      </c>
      <c r="C102" s="116"/>
      <c r="D102" s="116"/>
      <c r="E102" s="116"/>
    </row>
    <row r="103" spans="2:5" ht="15.75" customHeight="1" thickBot="1" x14ac:dyDescent="0.3">
      <c r="B103" s="47">
        <v>4</v>
      </c>
      <c r="C103" s="113" t="s">
        <v>85</v>
      </c>
      <c r="D103" s="115"/>
      <c r="E103" s="75" t="s">
        <v>27</v>
      </c>
    </row>
    <row r="104" spans="2:5" ht="15.75" customHeight="1" x14ac:dyDescent="0.25">
      <c r="B104" s="10" t="s">
        <v>74</v>
      </c>
      <c r="C104" s="117" t="s">
        <v>75</v>
      </c>
      <c r="D104" s="118"/>
      <c r="E104" s="19">
        <f>E95</f>
        <v>186.54</v>
      </c>
    </row>
    <row r="105" spans="2:5" ht="15.75" customHeight="1" thickBot="1" x14ac:dyDescent="0.3">
      <c r="B105" s="10" t="s">
        <v>82</v>
      </c>
      <c r="C105" s="119" t="s">
        <v>60</v>
      </c>
      <c r="D105" s="120"/>
      <c r="E105" s="19">
        <f>D99</f>
        <v>0</v>
      </c>
    </row>
    <row r="106" spans="2:5" ht="15.75" customHeight="1" thickBot="1" x14ac:dyDescent="0.3">
      <c r="B106" s="113" t="s">
        <v>44</v>
      </c>
      <c r="C106" s="114"/>
      <c r="D106" s="115"/>
      <c r="E106" s="64">
        <f>SUM(E104:E105)</f>
        <v>186.54</v>
      </c>
    </row>
    <row r="107" spans="2:5" ht="15.75" customHeight="1" x14ac:dyDescent="0.25">
      <c r="B107" s="8"/>
      <c r="C107" s="6"/>
      <c r="D107" s="6"/>
      <c r="E107" s="7"/>
    </row>
    <row r="108" spans="2:5" ht="15.75" customHeight="1" thickBot="1" x14ac:dyDescent="0.3">
      <c r="B108" s="109" t="s">
        <v>86</v>
      </c>
      <c r="C108" s="109"/>
      <c r="D108" s="109"/>
      <c r="E108" s="109"/>
    </row>
    <row r="109" spans="2:5" ht="15.75" customHeight="1" thickBot="1" x14ac:dyDescent="0.3">
      <c r="B109" s="47">
        <v>5</v>
      </c>
      <c r="C109" s="101" t="s">
        <v>87</v>
      </c>
      <c r="D109" s="108"/>
      <c r="E109" s="44" t="s">
        <v>27</v>
      </c>
    </row>
    <row r="110" spans="2:5" ht="15.75" customHeight="1" x14ac:dyDescent="0.25">
      <c r="B110" s="15" t="s">
        <v>4</v>
      </c>
      <c r="C110" s="102" t="s">
        <v>123</v>
      </c>
      <c r="D110" s="102"/>
      <c r="E110" s="19">
        <v>65.66</v>
      </c>
    </row>
    <row r="111" spans="2:5" ht="15.75" customHeight="1" x14ac:dyDescent="0.25">
      <c r="B111" s="10" t="s">
        <v>6</v>
      </c>
      <c r="C111" s="103" t="s">
        <v>88</v>
      </c>
      <c r="D111" s="103"/>
      <c r="E111" s="20"/>
    </row>
    <row r="112" spans="2:5" ht="15.75" customHeight="1" x14ac:dyDescent="0.25">
      <c r="B112" s="10" t="s">
        <v>8</v>
      </c>
      <c r="C112" s="103" t="s">
        <v>89</v>
      </c>
      <c r="D112" s="103"/>
      <c r="E112" s="20"/>
    </row>
    <row r="113" spans="2:7" ht="15.75" customHeight="1" thickBot="1" x14ac:dyDescent="0.3">
      <c r="B113" s="10" t="s">
        <v>10</v>
      </c>
      <c r="C113" s="103" t="s">
        <v>124</v>
      </c>
      <c r="D113" s="103"/>
      <c r="E113" s="20">
        <v>0</v>
      </c>
    </row>
    <row r="114" spans="2:7" ht="15.75" customHeight="1" thickBot="1" x14ac:dyDescent="0.3">
      <c r="B114" s="101" t="s">
        <v>90</v>
      </c>
      <c r="C114" s="101"/>
      <c r="D114" s="100"/>
      <c r="E114" s="60">
        <f>SUM(E110:E113)</f>
        <v>65.66</v>
      </c>
    </row>
    <row r="115" spans="2:7" ht="15.75" customHeight="1" x14ac:dyDescent="0.25">
      <c r="B115" s="6"/>
      <c r="C115" s="6"/>
      <c r="D115" s="6"/>
      <c r="E115" s="6"/>
    </row>
    <row r="116" spans="2:7" ht="15.75" customHeight="1" thickBot="1" x14ac:dyDescent="0.3">
      <c r="B116" s="109" t="s">
        <v>91</v>
      </c>
      <c r="C116" s="109"/>
      <c r="D116" s="109"/>
      <c r="E116" s="109"/>
    </row>
    <row r="117" spans="2:7" ht="30" customHeight="1" thickBot="1" x14ac:dyDescent="0.3">
      <c r="B117" s="104" t="s">
        <v>92</v>
      </c>
      <c r="C117" s="105"/>
      <c r="D117" s="106"/>
      <c r="E117" s="49">
        <f>E136</f>
        <v>5049.47</v>
      </c>
    </row>
    <row r="118" spans="2:7" ht="27.75" customHeight="1" thickBot="1" x14ac:dyDescent="0.3">
      <c r="B118" s="104" t="s">
        <v>93</v>
      </c>
      <c r="C118" s="105"/>
      <c r="D118" s="106"/>
      <c r="E118" s="43">
        <f>E117+E120</f>
        <v>5301.94</v>
      </c>
    </row>
    <row r="119" spans="2:7" ht="15.75" customHeight="1" thickBot="1" x14ac:dyDescent="0.3">
      <c r="B119" s="44">
        <v>5</v>
      </c>
      <c r="C119" s="44" t="s">
        <v>94</v>
      </c>
      <c r="D119" s="44" t="s">
        <v>41</v>
      </c>
      <c r="E119" s="44" t="s">
        <v>27</v>
      </c>
    </row>
    <row r="120" spans="2:7" ht="15.75" customHeight="1" x14ac:dyDescent="0.25">
      <c r="B120" s="15" t="s">
        <v>4</v>
      </c>
      <c r="C120" s="65" t="s">
        <v>95</v>
      </c>
      <c r="D120" s="59">
        <v>0.05</v>
      </c>
      <c r="E120" s="29">
        <f>D120*$E$136</f>
        <v>252.47</v>
      </c>
      <c r="G120" s="1"/>
    </row>
    <row r="121" spans="2:7" ht="15.75" customHeight="1" x14ac:dyDescent="0.25">
      <c r="B121" s="10" t="s">
        <v>6</v>
      </c>
      <c r="C121" s="36" t="s">
        <v>96</v>
      </c>
      <c r="D121" s="34">
        <v>0.05</v>
      </c>
      <c r="E121" s="17">
        <f>D121*(E120+E136)</f>
        <v>265.10000000000002</v>
      </c>
    </row>
    <row r="122" spans="2:7" ht="15.75" customHeight="1" x14ac:dyDescent="0.25">
      <c r="B122" s="10" t="s">
        <v>8</v>
      </c>
      <c r="C122" s="27" t="s">
        <v>118</v>
      </c>
      <c r="D122" s="37">
        <f>SUM(D123:D126)</f>
        <v>8.6499999999999994E-2</v>
      </c>
      <c r="E122" s="17"/>
    </row>
    <row r="123" spans="2:7" ht="15.75" customHeight="1" x14ac:dyDescent="0.25">
      <c r="B123" s="10" t="s">
        <v>97</v>
      </c>
      <c r="C123" s="27" t="s">
        <v>98</v>
      </c>
      <c r="D123" s="38">
        <v>0</v>
      </c>
      <c r="E123" s="17"/>
    </row>
    <row r="124" spans="2:7" ht="15.75" customHeight="1" x14ac:dyDescent="0.25">
      <c r="B124" s="10" t="s">
        <v>99</v>
      </c>
      <c r="C124" s="27" t="s">
        <v>100</v>
      </c>
      <c r="D124" s="38">
        <v>6.4999999999999997E-3</v>
      </c>
      <c r="E124" s="17">
        <f>(E136+E120+E121)/(1-D122)*D124</f>
        <v>39.61</v>
      </c>
    </row>
    <row r="125" spans="2:7" ht="15.75" customHeight="1" x14ac:dyDescent="0.25">
      <c r="B125" s="10" t="s">
        <v>101</v>
      </c>
      <c r="C125" s="27" t="s">
        <v>102</v>
      </c>
      <c r="D125" s="38">
        <v>0.03</v>
      </c>
      <c r="E125" s="17">
        <f>(E136+E120+E121)/(1-D122)*D125</f>
        <v>182.83</v>
      </c>
    </row>
    <row r="126" spans="2:7" ht="15.75" customHeight="1" thickBot="1" x14ac:dyDescent="0.3">
      <c r="B126" s="21" t="s">
        <v>103</v>
      </c>
      <c r="C126" s="41" t="s">
        <v>104</v>
      </c>
      <c r="D126" s="66">
        <v>0.05</v>
      </c>
      <c r="E126" s="67">
        <f>(E136+E120+E121)/(1-D122)*D126</f>
        <v>304.70999999999998</v>
      </c>
    </row>
    <row r="127" spans="2:7" ht="15.75" customHeight="1" thickBot="1" x14ac:dyDescent="0.3">
      <c r="B127" s="101" t="s">
        <v>44</v>
      </c>
      <c r="C127" s="107"/>
      <c r="D127" s="108"/>
      <c r="E127" s="64">
        <f>SUM(E120:E126)</f>
        <v>1044.72</v>
      </c>
    </row>
    <row r="128" spans="2:7" ht="15.75" customHeight="1" x14ac:dyDescent="0.25">
      <c r="B128" s="8"/>
      <c r="C128" s="6"/>
      <c r="D128" s="6"/>
      <c r="E128" s="7"/>
    </row>
    <row r="129" spans="2:5" ht="15.75" customHeight="1" x14ac:dyDescent="0.25">
      <c r="B129" s="109" t="s">
        <v>105</v>
      </c>
      <c r="C129" s="109"/>
      <c r="D129" s="109"/>
      <c r="E129" s="109"/>
    </row>
    <row r="130" spans="2:5" ht="15.75" customHeight="1" x14ac:dyDescent="0.25">
      <c r="B130" s="101" t="s">
        <v>106</v>
      </c>
      <c r="C130" s="101"/>
      <c r="D130" s="100"/>
      <c r="E130" s="58" t="s">
        <v>107</v>
      </c>
    </row>
    <row r="131" spans="2:5" ht="15.75" customHeight="1" x14ac:dyDescent="0.25">
      <c r="B131" s="15" t="s">
        <v>4</v>
      </c>
      <c r="C131" s="102" t="s">
        <v>108</v>
      </c>
      <c r="D131" s="102"/>
      <c r="E131" s="19">
        <f>E35</f>
        <v>2506.6</v>
      </c>
    </row>
    <row r="132" spans="2:5" ht="15.75" customHeight="1" x14ac:dyDescent="0.25">
      <c r="B132" s="10" t="s">
        <v>6</v>
      </c>
      <c r="C132" s="103" t="s">
        <v>109</v>
      </c>
      <c r="D132" s="103"/>
      <c r="E132" s="20">
        <f>E73</f>
        <v>2109.9499999999998</v>
      </c>
    </row>
    <row r="133" spans="2:5" ht="15.75" customHeight="1" x14ac:dyDescent="0.25">
      <c r="B133" s="10" t="s">
        <v>8</v>
      </c>
      <c r="C133" s="103" t="s">
        <v>110</v>
      </c>
      <c r="D133" s="103"/>
      <c r="E133" s="20">
        <f>E84</f>
        <v>180.72</v>
      </c>
    </row>
    <row r="134" spans="2:5" ht="15.75" customHeight="1" x14ac:dyDescent="0.25">
      <c r="B134" s="10" t="s">
        <v>10</v>
      </c>
      <c r="C134" s="39" t="s">
        <v>111</v>
      </c>
      <c r="D134" s="40"/>
      <c r="E134" s="20">
        <f>E106</f>
        <v>186.54</v>
      </c>
    </row>
    <row r="135" spans="2:5" ht="15.75" customHeight="1" x14ac:dyDescent="0.25">
      <c r="B135" s="10" t="s">
        <v>12</v>
      </c>
      <c r="C135" s="103" t="s">
        <v>112</v>
      </c>
      <c r="D135" s="103"/>
      <c r="E135" s="20">
        <f>E114</f>
        <v>65.66</v>
      </c>
    </row>
    <row r="136" spans="2:5" ht="15.75" customHeight="1" x14ac:dyDescent="0.25">
      <c r="B136" s="110" t="s">
        <v>113</v>
      </c>
      <c r="C136" s="110"/>
      <c r="D136" s="110"/>
      <c r="E136" s="20">
        <f>SUM(E131:E135)</f>
        <v>5049.47</v>
      </c>
    </row>
    <row r="137" spans="2:5" ht="15.75" customHeight="1" thickBot="1" x14ac:dyDescent="0.3">
      <c r="B137" s="21" t="s">
        <v>33</v>
      </c>
      <c r="C137" s="99" t="s">
        <v>114</v>
      </c>
      <c r="D137" s="99"/>
      <c r="E137" s="22">
        <f>E127</f>
        <v>1044.72</v>
      </c>
    </row>
    <row r="138" spans="2:5" ht="15.75" customHeight="1" thickBot="1" x14ac:dyDescent="0.3">
      <c r="B138" s="100" t="s">
        <v>115</v>
      </c>
      <c r="C138" s="100"/>
      <c r="D138" s="100"/>
      <c r="E138" s="50">
        <f>SUM(E136:E137)</f>
        <v>6094.19</v>
      </c>
    </row>
    <row r="139" spans="2:5" ht="15.75" customHeight="1" x14ac:dyDescent="0.25"/>
    <row r="140" spans="2:5" ht="15.75" customHeight="1" x14ac:dyDescent="0.25">
      <c r="B140" s="142"/>
      <c r="C140" s="142"/>
      <c r="D140" s="142"/>
      <c r="E140" s="142"/>
    </row>
    <row r="141" spans="2:5" ht="15.75" customHeight="1" x14ac:dyDescent="0.25">
      <c r="B141" s="142"/>
      <c r="C141" s="142"/>
      <c r="D141" s="142"/>
      <c r="E141" s="142"/>
    </row>
    <row r="142" spans="2:5" ht="51" customHeight="1" x14ac:dyDescent="0.25">
      <c r="B142" s="143"/>
      <c r="C142" s="143"/>
      <c r="D142" s="143"/>
      <c r="E142" s="143"/>
    </row>
    <row r="143" spans="2:5" ht="15.75" customHeight="1" x14ac:dyDescent="0.25"/>
    <row r="144" spans="2:5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</sheetData>
  <mergeCells count="92">
    <mergeCell ref="C69:D69"/>
    <mergeCell ref="C70:D70"/>
    <mergeCell ref="C71:D71"/>
    <mergeCell ref="C72:D72"/>
    <mergeCell ref="C98:D98"/>
    <mergeCell ref="B73:D73"/>
    <mergeCell ref="B75:E75"/>
    <mergeCell ref="B76:D76"/>
    <mergeCell ref="B84:C84"/>
    <mergeCell ref="B86:E86"/>
    <mergeCell ref="B87:E87"/>
    <mergeCell ref="B88:D88"/>
    <mergeCell ref="B95:C95"/>
    <mergeCell ref="B97:E97"/>
    <mergeCell ref="B27:D27"/>
    <mergeCell ref="B140:E140"/>
    <mergeCell ref="B141:E141"/>
    <mergeCell ref="B142:E142"/>
    <mergeCell ref="C28:D28"/>
    <mergeCell ref="C29:D29"/>
    <mergeCell ref="C30:D30"/>
    <mergeCell ref="C31:D31"/>
    <mergeCell ref="C32:D32"/>
    <mergeCell ref="C33:D33"/>
    <mergeCell ref="C34:D34"/>
    <mergeCell ref="B35:D35"/>
    <mergeCell ref="B37:E37"/>
    <mergeCell ref="B38:D38"/>
    <mergeCell ref="B42:C42"/>
    <mergeCell ref="B44:E44"/>
    <mergeCell ref="B1:E2"/>
    <mergeCell ref="C4:E4"/>
    <mergeCell ref="C5:E5"/>
    <mergeCell ref="C6:E6"/>
    <mergeCell ref="B8:E8"/>
    <mergeCell ref="C9:D9"/>
    <mergeCell ref="C10:D10"/>
    <mergeCell ref="C11:D11"/>
    <mergeCell ref="C12:D12"/>
    <mergeCell ref="C13:D13"/>
    <mergeCell ref="B15:E15"/>
    <mergeCell ref="B16:C16"/>
    <mergeCell ref="B17:C17"/>
    <mergeCell ref="B19:E19"/>
    <mergeCell ref="C20:D20"/>
    <mergeCell ref="C21:D21"/>
    <mergeCell ref="C22:D22"/>
    <mergeCell ref="C23:D23"/>
    <mergeCell ref="C24:D24"/>
    <mergeCell ref="B26:E26"/>
    <mergeCell ref="B68:E68"/>
    <mergeCell ref="B45:D45"/>
    <mergeCell ref="B55:C55"/>
    <mergeCell ref="B57:E57"/>
    <mergeCell ref="D58:E58"/>
    <mergeCell ref="B66:C66"/>
    <mergeCell ref="D66:E66"/>
    <mergeCell ref="B67:E67"/>
    <mergeCell ref="D59:E59"/>
    <mergeCell ref="D60:E60"/>
    <mergeCell ref="D61:E61"/>
    <mergeCell ref="D62:E62"/>
    <mergeCell ref="D64:E64"/>
    <mergeCell ref="D63:E63"/>
    <mergeCell ref="D65:E65"/>
    <mergeCell ref="C99:D99"/>
    <mergeCell ref="B100:D100"/>
    <mergeCell ref="B108:E108"/>
    <mergeCell ref="C109:D109"/>
    <mergeCell ref="C110:D110"/>
    <mergeCell ref="B102:E102"/>
    <mergeCell ref="C104:D104"/>
    <mergeCell ref="C105:D105"/>
    <mergeCell ref="C103:D103"/>
    <mergeCell ref="B106:D106"/>
    <mergeCell ref="C111:D111"/>
    <mergeCell ref="C112:D112"/>
    <mergeCell ref="C113:D113"/>
    <mergeCell ref="B114:D114"/>
    <mergeCell ref="B116:E116"/>
    <mergeCell ref="B117:D117"/>
    <mergeCell ref="B118:D118"/>
    <mergeCell ref="B127:D127"/>
    <mergeCell ref="B129:E129"/>
    <mergeCell ref="B136:D136"/>
    <mergeCell ref="C137:D137"/>
    <mergeCell ref="B138:D138"/>
    <mergeCell ref="B130:D130"/>
    <mergeCell ref="C131:D131"/>
    <mergeCell ref="C132:D132"/>
    <mergeCell ref="C133:D133"/>
    <mergeCell ref="C135:D135"/>
  </mergeCells>
  <pageMargins left="0.51180555555555596" right="0.51180555555555596" top="0.78749999999999998" bottom="0.78749999999999998" header="0.511811023622047" footer="0.511811023622047"/>
  <pageSetup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8"/>
  <sheetViews>
    <sheetView workbookViewId="0">
      <selection activeCell="B1" sqref="B1:E2"/>
    </sheetView>
  </sheetViews>
  <sheetFormatPr defaultRowHeight="15" x14ac:dyDescent="0.25"/>
  <cols>
    <col min="2" max="2" width="21.42578125" customWidth="1"/>
    <col min="3" max="3" width="59" customWidth="1"/>
    <col min="4" max="4" width="20" customWidth="1"/>
    <col min="5" max="5" width="38.5703125" customWidth="1"/>
  </cols>
  <sheetData>
    <row r="1" spans="2:5" ht="15.75" thickBot="1" x14ac:dyDescent="0.3">
      <c r="B1" s="138" t="s">
        <v>122</v>
      </c>
      <c r="C1" s="138"/>
      <c r="D1" s="138"/>
      <c r="E1" s="138"/>
    </row>
    <row r="2" spans="2:5" ht="15.75" thickBot="1" x14ac:dyDescent="0.3">
      <c r="B2" s="138"/>
      <c r="C2" s="138"/>
      <c r="D2" s="138"/>
      <c r="E2" s="138"/>
    </row>
    <row r="3" spans="2:5" ht="15.75" thickBot="1" x14ac:dyDescent="0.3">
      <c r="B3" s="5"/>
      <c r="C3" s="6"/>
      <c r="D3" s="6"/>
      <c r="E3" s="7"/>
    </row>
    <row r="4" spans="2:5" x14ac:dyDescent="0.25">
      <c r="B4" s="52" t="s">
        <v>0</v>
      </c>
      <c r="C4" s="139"/>
      <c r="D4" s="139"/>
      <c r="E4" s="139"/>
    </row>
    <row r="5" spans="2:5" x14ac:dyDescent="0.25">
      <c r="B5" s="53" t="s">
        <v>1</v>
      </c>
      <c r="C5" s="140"/>
      <c r="D5" s="140"/>
      <c r="E5" s="140"/>
    </row>
    <row r="6" spans="2:5" ht="15.75" thickBot="1" x14ac:dyDescent="0.3">
      <c r="B6" s="54" t="s">
        <v>2</v>
      </c>
      <c r="C6" s="141"/>
      <c r="D6" s="141"/>
      <c r="E6" s="141"/>
    </row>
    <row r="7" spans="2:5" ht="15.75" thickBot="1" x14ac:dyDescent="0.3">
      <c r="B7" s="8"/>
      <c r="C7" s="8"/>
      <c r="D7" s="8"/>
      <c r="E7" s="7"/>
    </row>
    <row r="8" spans="2:5" ht="15.75" thickBot="1" x14ac:dyDescent="0.3">
      <c r="B8" s="135" t="s">
        <v>3</v>
      </c>
      <c r="C8" s="135"/>
      <c r="D8" s="135"/>
      <c r="E8" s="135"/>
    </row>
    <row r="9" spans="2:5" x14ac:dyDescent="0.25">
      <c r="B9" s="9" t="s">
        <v>4</v>
      </c>
      <c r="C9" s="102" t="s">
        <v>5</v>
      </c>
      <c r="D9" s="102"/>
      <c r="E9" s="42"/>
    </row>
    <row r="10" spans="2:5" x14ac:dyDescent="0.25">
      <c r="B10" s="10" t="s">
        <v>6</v>
      </c>
      <c r="C10" s="103" t="s">
        <v>7</v>
      </c>
      <c r="D10" s="103"/>
      <c r="E10" s="11" t="s">
        <v>134</v>
      </c>
    </row>
    <row r="11" spans="2:5" x14ac:dyDescent="0.25">
      <c r="B11" s="10" t="s">
        <v>8</v>
      </c>
      <c r="C11" s="103" t="s">
        <v>9</v>
      </c>
      <c r="D11" s="103"/>
      <c r="E11" s="4" t="s">
        <v>142</v>
      </c>
    </row>
    <row r="12" spans="2:5" x14ac:dyDescent="0.25">
      <c r="B12" s="10" t="s">
        <v>10</v>
      </c>
      <c r="C12" s="103" t="s">
        <v>11</v>
      </c>
      <c r="D12" s="103"/>
      <c r="E12" s="69" t="s">
        <v>144</v>
      </c>
    </row>
    <row r="13" spans="2:5" ht="15.75" thickBot="1" x14ac:dyDescent="0.3">
      <c r="B13" s="12" t="s">
        <v>12</v>
      </c>
      <c r="C13" s="134" t="s">
        <v>13</v>
      </c>
      <c r="D13" s="134"/>
      <c r="E13" s="13">
        <v>12</v>
      </c>
    </row>
    <row r="14" spans="2:5" ht="15.75" thickBot="1" x14ac:dyDescent="0.3">
      <c r="B14" s="8"/>
      <c r="C14" s="8"/>
      <c r="D14" s="8"/>
      <c r="E14" s="7"/>
    </row>
    <row r="15" spans="2:5" ht="15.75" thickBot="1" x14ac:dyDescent="0.3">
      <c r="B15" s="135" t="s">
        <v>14</v>
      </c>
      <c r="C15" s="135"/>
      <c r="D15" s="135"/>
      <c r="E15" s="135"/>
    </row>
    <row r="16" spans="2:5" ht="30" x14ac:dyDescent="0.25">
      <c r="B16" s="136" t="s">
        <v>15</v>
      </c>
      <c r="C16" s="136"/>
      <c r="D16" s="55" t="s">
        <v>16</v>
      </c>
      <c r="E16" s="56" t="s">
        <v>17</v>
      </c>
    </row>
    <row r="17" spans="2:5" ht="15.75" thickBot="1" x14ac:dyDescent="0.3">
      <c r="B17" s="137" t="s">
        <v>147</v>
      </c>
      <c r="C17" s="137"/>
      <c r="D17" s="14" t="s">
        <v>18</v>
      </c>
      <c r="E17" s="13">
        <v>6</v>
      </c>
    </row>
    <row r="18" spans="2:5" ht="15.75" thickBot="1" x14ac:dyDescent="0.3">
      <c r="B18" s="7"/>
      <c r="C18" s="6"/>
      <c r="D18" s="6"/>
      <c r="E18" s="7"/>
    </row>
    <row r="19" spans="2:5" ht="15.75" thickBot="1" x14ac:dyDescent="0.3">
      <c r="B19" s="100" t="s">
        <v>19</v>
      </c>
      <c r="C19" s="100"/>
      <c r="D19" s="100"/>
      <c r="E19" s="100"/>
    </row>
    <row r="20" spans="2:5" x14ac:dyDescent="0.25">
      <c r="B20" s="15">
        <v>1</v>
      </c>
      <c r="C20" s="102" t="s">
        <v>20</v>
      </c>
      <c r="D20" s="102"/>
      <c r="E20" s="16" t="s">
        <v>147</v>
      </c>
    </row>
    <row r="21" spans="2:5" x14ac:dyDescent="0.25">
      <c r="B21" s="10">
        <v>2</v>
      </c>
      <c r="C21" s="133" t="s">
        <v>21</v>
      </c>
      <c r="D21" s="133"/>
      <c r="E21" s="17">
        <v>2001.95</v>
      </c>
    </row>
    <row r="22" spans="2:5" x14ac:dyDescent="0.25">
      <c r="B22" s="10">
        <v>3</v>
      </c>
      <c r="C22" s="103" t="s">
        <v>22</v>
      </c>
      <c r="D22" s="103"/>
      <c r="E22" s="16" t="s">
        <v>147</v>
      </c>
    </row>
    <row r="23" spans="2:5" x14ac:dyDescent="0.25">
      <c r="B23" s="10">
        <v>4</v>
      </c>
      <c r="C23" s="103" t="s">
        <v>23</v>
      </c>
      <c r="D23" s="103"/>
      <c r="E23" s="18" t="s">
        <v>143</v>
      </c>
    </row>
    <row r="24" spans="2:5" ht="15.75" thickBot="1" x14ac:dyDescent="0.3">
      <c r="B24" s="12">
        <v>5</v>
      </c>
      <c r="C24" s="134" t="s">
        <v>24</v>
      </c>
      <c r="D24" s="134"/>
      <c r="E24" s="13">
        <v>6</v>
      </c>
    </row>
    <row r="25" spans="2:5" x14ac:dyDescent="0.25">
      <c r="B25" s="8"/>
      <c r="C25" s="6"/>
      <c r="D25" s="6"/>
      <c r="E25" s="7"/>
    </row>
    <row r="26" spans="2:5" ht="16.5" thickBot="1" x14ac:dyDescent="0.3">
      <c r="B26" s="109" t="s">
        <v>25</v>
      </c>
      <c r="C26" s="109"/>
      <c r="D26" s="109"/>
      <c r="E26" s="109"/>
    </row>
    <row r="27" spans="2:5" ht="15.75" thickBot="1" x14ac:dyDescent="0.3">
      <c r="B27" s="113" t="s">
        <v>26</v>
      </c>
      <c r="C27" s="114"/>
      <c r="D27" s="115"/>
      <c r="E27" s="83" t="s">
        <v>27</v>
      </c>
    </row>
    <row r="28" spans="2:5" x14ac:dyDescent="0.25">
      <c r="B28" s="15" t="s">
        <v>4</v>
      </c>
      <c r="C28" s="144" t="s">
        <v>28</v>
      </c>
      <c r="D28" s="144"/>
      <c r="E28" s="19">
        <v>2001.95</v>
      </c>
    </row>
    <row r="29" spans="2:5" x14ac:dyDescent="0.25">
      <c r="B29" s="10" t="s">
        <v>6</v>
      </c>
      <c r="C29" s="103" t="s">
        <v>29</v>
      </c>
      <c r="D29" s="103"/>
      <c r="E29" s="20"/>
    </row>
    <row r="30" spans="2:5" x14ac:dyDescent="0.25">
      <c r="B30" s="10" t="s">
        <v>8</v>
      </c>
      <c r="C30" s="103" t="s">
        <v>30</v>
      </c>
      <c r="D30" s="103"/>
      <c r="E30" s="20"/>
    </row>
    <row r="31" spans="2:5" x14ac:dyDescent="0.25">
      <c r="B31" s="10" t="s">
        <v>10</v>
      </c>
      <c r="C31" s="103" t="s">
        <v>31</v>
      </c>
      <c r="D31" s="103"/>
      <c r="E31" s="20"/>
    </row>
    <row r="32" spans="2:5" x14ac:dyDescent="0.25">
      <c r="B32" s="10" t="s">
        <v>12</v>
      </c>
      <c r="C32" s="103" t="s">
        <v>32</v>
      </c>
      <c r="D32" s="103"/>
      <c r="E32" s="20"/>
    </row>
    <row r="33" spans="2:5" x14ac:dyDescent="0.25">
      <c r="B33" s="10" t="s">
        <v>33</v>
      </c>
      <c r="C33" s="103" t="s">
        <v>34</v>
      </c>
      <c r="D33" s="103"/>
      <c r="E33" s="20"/>
    </row>
    <row r="34" spans="2:5" ht="15.75" thickBot="1" x14ac:dyDescent="0.3">
      <c r="B34" s="21" t="s">
        <v>35</v>
      </c>
      <c r="C34" s="134" t="s">
        <v>36</v>
      </c>
      <c r="D34" s="134"/>
      <c r="E34" s="22"/>
    </row>
    <row r="35" spans="2:5" ht="15.75" thickBot="1" x14ac:dyDescent="0.3">
      <c r="B35" s="101" t="s">
        <v>37</v>
      </c>
      <c r="C35" s="101"/>
      <c r="D35" s="100"/>
      <c r="E35" s="60">
        <f>SUM(E28:E34)</f>
        <v>2001.95</v>
      </c>
    </row>
    <row r="36" spans="2:5" x14ac:dyDescent="0.25">
      <c r="B36" s="8"/>
      <c r="C36" s="6"/>
      <c r="D36" s="6"/>
      <c r="E36" s="7"/>
    </row>
    <row r="37" spans="2:5" ht="16.5" thickBot="1" x14ac:dyDescent="0.3">
      <c r="B37" s="109" t="s">
        <v>38</v>
      </c>
      <c r="C37" s="109"/>
      <c r="D37" s="109"/>
      <c r="E37" s="109"/>
    </row>
    <row r="38" spans="2:5" ht="16.5" thickBot="1" x14ac:dyDescent="0.3">
      <c r="B38" s="123" t="s">
        <v>116</v>
      </c>
      <c r="C38" s="124"/>
      <c r="D38" s="124"/>
      <c r="E38" s="51">
        <f>E35</f>
        <v>2001.95</v>
      </c>
    </row>
    <row r="39" spans="2:5" ht="30.75" thickBot="1" x14ac:dyDescent="0.3">
      <c r="B39" s="82" t="s">
        <v>39</v>
      </c>
      <c r="C39" s="78" t="s">
        <v>40</v>
      </c>
      <c r="D39" s="78" t="s">
        <v>41</v>
      </c>
      <c r="E39" s="83" t="s">
        <v>27</v>
      </c>
    </row>
    <row r="40" spans="2:5" x14ac:dyDescent="0.25">
      <c r="B40" s="15" t="s">
        <v>4</v>
      </c>
      <c r="C40" s="23" t="s">
        <v>42</v>
      </c>
      <c r="D40" s="24">
        <f>1/12</f>
        <v>8.3299999999999999E-2</v>
      </c>
      <c r="E40" s="68">
        <f>D40*$E$38</f>
        <v>166.76</v>
      </c>
    </row>
    <row r="41" spans="2:5" ht="15.75" thickBot="1" x14ac:dyDescent="0.3">
      <c r="B41" s="15" t="s">
        <v>6</v>
      </c>
      <c r="C41" s="23" t="s">
        <v>43</v>
      </c>
      <c r="D41" s="24">
        <v>0.121</v>
      </c>
      <c r="E41" s="68">
        <f>D41*$E$38</f>
        <v>242.24</v>
      </c>
    </row>
    <row r="42" spans="2:5" ht="15.75" thickBot="1" x14ac:dyDescent="0.3">
      <c r="B42" s="101" t="s">
        <v>44</v>
      </c>
      <c r="C42" s="113"/>
      <c r="D42" s="61">
        <f>SUM(D40:D41)</f>
        <v>0.20430000000000001</v>
      </c>
      <c r="E42" s="48">
        <f>SUM(E40:E41)</f>
        <v>409</v>
      </c>
    </row>
    <row r="43" spans="2:5" ht="15.75" thickBot="1" x14ac:dyDescent="0.3">
      <c r="B43" s="8"/>
      <c r="C43" s="6"/>
      <c r="D43" s="6"/>
      <c r="E43" s="7"/>
    </row>
    <row r="44" spans="2:5" ht="16.5" thickBot="1" x14ac:dyDescent="0.3">
      <c r="B44" s="123" t="s">
        <v>45</v>
      </c>
      <c r="C44" s="124"/>
      <c r="D44" s="124"/>
      <c r="E44" s="125"/>
    </row>
    <row r="45" spans="2:5" ht="16.5" thickBot="1" x14ac:dyDescent="0.3">
      <c r="B45" s="123" t="s">
        <v>117</v>
      </c>
      <c r="C45" s="124"/>
      <c r="D45" s="124"/>
      <c r="E45" s="51">
        <f>E35+E42</f>
        <v>2410.9499999999998</v>
      </c>
    </row>
    <row r="46" spans="2:5" ht="15.75" thickBot="1" x14ac:dyDescent="0.3">
      <c r="B46" s="82" t="s">
        <v>46</v>
      </c>
      <c r="C46" s="78" t="s">
        <v>47</v>
      </c>
      <c r="D46" s="78" t="s">
        <v>41</v>
      </c>
      <c r="E46" s="83" t="s">
        <v>27</v>
      </c>
    </row>
    <row r="47" spans="2:5" x14ac:dyDescent="0.25">
      <c r="B47" s="15" t="s">
        <v>4</v>
      </c>
      <c r="C47" s="23" t="s">
        <v>48</v>
      </c>
      <c r="D47" s="24">
        <v>0.2</v>
      </c>
      <c r="E47" s="68">
        <f>D47*$E$45</f>
        <v>482.19</v>
      </c>
    </row>
    <row r="48" spans="2:5" x14ac:dyDescent="0.25">
      <c r="B48" s="15" t="s">
        <v>6</v>
      </c>
      <c r="C48" s="80" t="s">
        <v>49</v>
      </c>
      <c r="D48" s="24">
        <v>2.5000000000000001E-2</v>
      </c>
      <c r="E48" s="68">
        <f t="shared" ref="E48:E54" si="0">D48*$E$45</f>
        <v>60.27</v>
      </c>
    </row>
    <row r="49" spans="2:5" x14ac:dyDescent="0.25">
      <c r="B49" s="15" t="s">
        <v>8</v>
      </c>
      <c r="C49" s="27" t="s">
        <v>127</v>
      </c>
      <c r="D49" s="24">
        <v>0.06</v>
      </c>
      <c r="E49" s="68">
        <f t="shared" si="0"/>
        <v>144.66</v>
      </c>
    </row>
    <row r="50" spans="2:5" x14ac:dyDescent="0.25">
      <c r="B50" s="10" t="s">
        <v>10</v>
      </c>
      <c r="C50" s="27" t="s">
        <v>50</v>
      </c>
      <c r="D50" s="24">
        <v>1.4999999999999999E-2</v>
      </c>
      <c r="E50" s="68">
        <f t="shared" si="0"/>
        <v>36.159999999999997</v>
      </c>
    </row>
    <row r="51" spans="2:5" x14ac:dyDescent="0.25">
      <c r="B51" s="10" t="s">
        <v>12</v>
      </c>
      <c r="C51" s="27" t="s">
        <v>51</v>
      </c>
      <c r="D51" s="24">
        <v>0.01</v>
      </c>
      <c r="E51" s="68">
        <f t="shared" si="0"/>
        <v>24.11</v>
      </c>
    </row>
    <row r="52" spans="2:5" x14ac:dyDescent="0.25">
      <c r="B52" s="10" t="s">
        <v>33</v>
      </c>
      <c r="C52" s="28" t="s">
        <v>52</v>
      </c>
      <c r="D52" s="24">
        <v>6.0000000000000001E-3</v>
      </c>
      <c r="E52" s="68">
        <f t="shared" si="0"/>
        <v>14.47</v>
      </c>
    </row>
    <row r="53" spans="2:5" x14ac:dyDescent="0.25">
      <c r="B53" s="10" t="s">
        <v>35</v>
      </c>
      <c r="C53" s="27" t="s">
        <v>53</v>
      </c>
      <c r="D53" s="24">
        <v>2E-3</v>
      </c>
      <c r="E53" s="68">
        <f t="shared" si="0"/>
        <v>4.82</v>
      </c>
    </row>
    <row r="54" spans="2:5" ht="15.75" thickBot="1" x14ac:dyDescent="0.3">
      <c r="B54" s="10" t="s">
        <v>54</v>
      </c>
      <c r="C54" s="27" t="s">
        <v>55</v>
      </c>
      <c r="D54" s="24">
        <v>0.08</v>
      </c>
      <c r="E54" s="68">
        <f t="shared" si="0"/>
        <v>192.88</v>
      </c>
    </row>
    <row r="55" spans="2:5" ht="15.75" thickBot="1" x14ac:dyDescent="0.3">
      <c r="B55" s="101" t="s">
        <v>44</v>
      </c>
      <c r="C55" s="113"/>
      <c r="D55" s="61">
        <f>SUM(D47:D54)</f>
        <v>0.39800000000000002</v>
      </c>
      <c r="E55" s="48">
        <f>SUM(E47:E54)</f>
        <v>959.56</v>
      </c>
    </row>
    <row r="56" spans="2:5" ht="15.75" thickBot="1" x14ac:dyDescent="0.3">
      <c r="B56" s="8"/>
      <c r="C56" s="6"/>
      <c r="D56" s="6"/>
      <c r="E56" s="7"/>
    </row>
    <row r="57" spans="2:5" ht="16.5" thickBot="1" x14ac:dyDescent="0.3">
      <c r="B57" s="123" t="s">
        <v>56</v>
      </c>
      <c r="C57" s="124"/>
      <c r="D57" s="124"/>
      <c r="E57" s="125"/>
    </row>
    <row r="58" spans="2:5" ht="15.75" thickBot="1" x14ac:dyDescent="0.3">
      <c r="B58" s="82" t="s">
        <v>57</v>
      </c>
      <c r="C58" s="78" t="s">
        <v>58</v>
      </c>
      <c r="D58" s="101" t="s">
        <v>27</v>
      </c>
      <c r="E58" s="108"/>
    </row>
    <row r="59" spans="2:5" x14ac:dyDescent="0.25">
      <c r="B59" s="15" t="s">
        <v>4</v>
      </c>
      <c r="C59" s="23" t="s">
        <v>136</v>
      </c>
      <c r="D59" s="128">
        <f>3.5*2*22-(6%*$E$28)</f>
        <v>33.880000000000003</v>
      </c>
      <c r="E59" s="128"/>
    </row>
    <row r="60" spans="2:5" x14ac:dyDescent="0.25">
      <c r="B60" s="10" t="s">
        <v>6</v>
      </c>
      <c r="C60" s="27" t="s">
        <v>137</v>
      </c>
      <c r="D60" s="129">
        <f>360-(360*5%)</f>
        <v>342</v>
      </c>
      <c r="E60" s="129"/>
    </row>
    <row r="61" spans="2:5" x14ac:dyDescent="0.25">
      <c r="B61" s="15" t="s">
        <v>8</v>
      </c>
      <c r="C61" s="27" t="s">
        <v>138</v>
      </c>
      <c r="D61" s="129">
        <v>0</v>
      </c>
      <c r="E61" s="129"/>
    </row>
    <row r="62" spans="2:5" x14ac:dyDescent="0.25">
      <c r="B62" s="10" t="s">
        <v>10</v>
      </c>
      <c r="C62" s="27" t="s">
        <v>139</v>
      </c>
      <c r="D62" s="129">
        <f>E35*3%/12*3</f>
        <v>15.01</v>
      </c>
      <c r="E62" s="129"/>
    </row>
    <row r="63" spans="2:5" x14ac:dyDescent="0.25">
      <c r="B63" s="15" t="s">
        <v>12</v>
      </c>
      <c r="C63" s="27" t="s">
        <v>140</v>
      </c>
      <c r="D63" s="131">
        <v>5</v>
      </c>
      <c r="E63" s="132"/>
    </row>
    <row r="64" spans="2:5" x14ac:dyDescent="0.25">
      <c r="B64" s="15" t="s">
        <v>33</v>
      </c>
      <c r="C64" s="27" t="s">
        <v>141</v>
      </c>
      <c r="D64" s="130">
        <v>27</v>
      </c>
      <c r="E64" s="129"/>
    </row>
    <row r="65" spans="2:5" ht="15.75" thickBot="1" x14ac:dyDescent="0.3">
      <c r="B65" s="15" t="s">
        <v>35</v>
      </c>
      <c r="C65" s="27" t="s">
        <v>36</v>
      </c>
      <c r="D65" s="131">
        <v>0</v>
      </c>
      <c r="E65" s="132"/>
    </row>
    <row r="66" spans="2:5" ht="15.75" thickBot="1" x14ac:dyDescent="0.3">
      <c r="B66" s="113" t="s">
        <v>59</v>
      </c>
      <c r="C66" s="113"/>
      <c r="D66" s="126">
        <f>SUM(D59:E65)</f>
        <v>422.89</v>
      </c>
      <c r="E66" s="126"/>
    </row>
    <row r="67" spans="2:5" x14ac:dyDescent="0.25">
      <c r="B67" s="127"/>
      <c r="C67" s="127"/>
      <c r="D67" s="127"/>
      <c r="E67" s="127"/>
    </row>
    <row r="68" spans="2:5" ht="16.5" thickBot="1" x14ac:dyDescent="0.3">
      <c r="B68" s="121" t="s">
        <v>61</v>
      </c>
      <c r="C68" s="122"/>
      <c r="D68" s="122"/>
      <c r="E68" s="122"/>
    </row>
    <row r="69" spans="2:5" ht="15.75" thickBot="1" x14ac:dyDescent="0.3">
      <c r="B69" s="82">
        <v>2</v>
      </c>
      <c r="C69" s="113" t="s">
        <v>62</v>
      </c>
      <c r="D69" s="115"/>
      <c r="E69" s="78" t="s">
        <v>27</v>
      </c>
    </row>
    <row r="70" spans="2:5" x14ac:dyDescent="0.25">
      <c r="B70" s="10" t="s">
        <v>39</v>
      </c>
      <c r="C70" s="145" t="s">
        <v>40</v>
      </c>
      <c r="D70" s="146"/>
      <c r="E70" s="20">
        <f>E42</f>
        <v>409</v>
      </c>
    </row>
    <row r="71" spans="2:5" x14ac:dyDescent="0.25">
      <c r="B71" s="10" t="s">
        <v>46</v>
      </c>
      <c r="C71" s="147" t="s">
        <v>63</v>
      </c>
      <c r="D71" s="148"/>
      <c r="E71" s="20">
        <f>E55</f>
        <v>959.56</v>
      </c>
    </row>
    <row r="72" spans="2:5" ht="15.75" thickBot="1" x14ac:dyDescent="0.3">
      <c r="B72" s="10" t="s">
        <v>57</v>
      </c>
      <c r="C72" s="149" t="s">
        <v>58</v>
      </c>
      <c r="D72" s="150"/>
      <c r="E72" s="20">
        <f>D66</f>
        <v>422.89</v>
      </c>
    </row>
    <row r="73" spans="2:5" ht="15.75" thickBot="1" x14ac:dyDescent="0.3">
      <c r="B73" s="113" t="s">
        <v>64</v>
      </c>
      <c r="C73" s="114"/>
      <c r="D73" s="115"/>
      <c r="E73" s="46">
        <f>SUM(E70:E72)</f>
        <v>1791.45</v>
      </c>
    </row>
    <row r="74" spans="2:5" x14ac:dyDescent="0.25">
      <c r="B74" s="84"/>
      <c r="C74" s="84"/>
      <c r="D74" s="84"/>
      <c r="E74" s="84"/>
    </row>
    <row r="75" spans="2:5" ht="16.5" thickBot="1" x14ac:dyDescent="0.3">
      <c r="B75" s="109" t="s">
        <v>65</v>
      </c>
      <c r="C75" s="109"/>
      <c r="D75" s="109"/>
      <c r="E75" s="109"/>
    </row>
    <row r="76" spans="2:5" ht="16.5" thickBot="1" x14ac:dyDescent="0.3">
      <c r="B76" s="123" t="s">
        <v>66</v>
      </c>
      <c r="C76" s="124"/>
      <c r="D76" s="124"/>
      <c r="E76" s="43">
        <f>E35</f>
        <v>2001.95</v>
      </c>
    </row>
    <row r="77" spans="2:5" ht="15.75" thickBot="1" x14ac:dyDescent="0.3">
      <c r="B77" s="82">
        <v>3</v>
      </c>
      <c r="C77" s="78" t="s">
        <v>67</v>
      </c>
      <c r="D77" s="78" t="s">
        <v>41</v>
      </c>
      <c r="E77" s="83" t="s">
        <v>27</v>
      </c>
    </row>
    <row r="78" spans="2:5" x14ac:dyDescent="0.25">
      <c r="B78" s="15" t="s">
        <v>4</v>
      </c>
      <c r="C78" s="23" t="s">
        <v>68</v>
      </c>
      <c r="D78" s="73">
        <v>4.5999999999999999E-3</v>
      </c>
      <c r="E78" s="68">
        <f>D78*$E$76</f>
        <v>9.2100000000000009</v>
      </c>
    </row>
    <row r="79" spans="2:5" x14ac:dyDescent="0.25">
      <c r="B79" s="10" t="s">
        <v>6</v>
      </c>
      <c r="C79" s="27" t="s">
        <v>69</v>
      </c>
      <c r="D79" s="73">
        <f>(D78*D54)</f>
        <v>4.0000000000000002E-4</v>
      </c>
      <c r="E79" s="68">
        <f t="shared" ref="E79:E80" si="1">D79*$E$76</f>
        <v>0.8</v>
      </c>
    </row>
    <row r="80" spans="2:5" ht="28.5" x14ac:dyDescent="0.25">
      <c r="B80" s="10" t="s">
        <v>8</v>
      </c>
      <c r="C80" s="70" t="s">
        <v>128</v>
      </c>
      <c r="D80" s="73">
        <v>2E-3</v>
      </c>
      <c r="E80" s="68">
        <f t="shared" si="1"/>
        <v>4</v>
      </c>
    </row>
    <row r="81" spans="2:5" x14ac:dyDescent="0.25">
      <c r="B81" s="10" t="s">
        <v>8</v>
      </c>
      <c r="C81" s="27" t="s">
        <v>70</v>
      </c>
      <c r="D81" s="73">
        <v>1.9400000000000001E-2</v>
      </c>
      <c r="E81" s="68">
        <f>D81*$E$76</f>
        <v>38.840000000000003</v>
      </c>
    </row>
    <row r="82" spans="2:5" x14ac:dyDescent="0.25">
      <c r="B82" s="10" t="s">
        <v>10</v>
      </c>
      <c r="C82" s="27" t="s">
        <v>125</v>
      </c>
      <c r="D82" s="73">
        <f>SUM(D81*D55)</f>
        <v>7.7000000000000002E-3</v>
      </c>
      <c r="E82" s="68">
        <f>D82*$E$76</f>
        <v>15.42</v>
      </c>
    </row>
    <row r="83" spans="2:5" ht="15.75" thickBot="1" x14ac:dyDescent="0.3">
      <c r="B83" s="21" t="s">
        <v>12</v>
      </c>
      <c r="C83" s="77" t="s">
        <v>126</v>
      </c>
      <c r="D83" s="73">
        <v>3.7999999999999999E-2</v>
      </c>
      <c r="E83" s="68">
        <f>D83*$E$76</f>
        <v>76.069999999999993</v>
      </c>
    </row>
    <row r="84" spans="2:5" ht="15.75" thickBot="1" x14ac:dyDescent="0.3">
      <c r="B84" s="101" t="s">
        <v>44</v>
      </c>
      <c r="C84" s="113"/>
      <c r="D84" s="61">
        <f>SUM(D78:D83)</f>
        <v>7.2099999999999997E-2</v>
      </c>
      <c r="E84" s="48">
        <f>SUM(E78:E83)</f>
        <v>144.34</v>
      </c>
    </row>
    <row r="85" spans="2:5" ht="15.75" x14ac:dyDescent="0.25">
      <c r="B85" s="81"/>
      <c r="C85" s="81"/>
      <c r="D85" s="81"/>
      <c r="E85" s="81"/>
    </row>
    <row r="86" spans="2:5" ht="16.5" thickBot="1" x14ac:dyDescent="0.3">
      <c r="B86" s="109" t="s">
        <v>71</v>
      </c>
      <c r="C86" s="109"/>
      <c r="D86" s="109"/>
      <c r="E86" s="109"/>
    </row>
    <row r="87" spans="2:5" ht="16.5" thickBot="1" x14ac:dyDescent="0.3">
      <c r="B87" s="123" t="s">
        <v>73</v>
      </c>
      <c r="C87" s="124"/>
      <c r="D87" s="124"/>
      <c r="E87" s="125"/>
    </row>
    <row r="88" spans="2:5" ht="16.5" thickBot="1" x14ac:dyDescent="0.3">
      <c r="B88" s="123" t="s">
        <v>72</v>
      </c>
      <c r="C88" s="124"/>
      <c r="D88" s="125"/>
      <c r="E88" s="43">
        <f>(E35+(E73-D59-D60)+E84)</f>
        <v>3561.86</v>
      </c>
    </row>
    <row r="89" spans="2:5" ht="15.75" thickBot="1" x14ac:dyDescent="0.3">
      <c r="B89" s="79" t="s">
        <v>74</v>
      </c>
      <c r="C89" s="57" t="s">
        <v>75</v>
      </c>
      <c r="D89" s="78" t="s">
        <v>41</v>
      </c>
      <c r="E89" s="83" t="s">
        <v>27</v>
      </c>
    </row>
    <row r="90" spans="2:5" x14ac:dyDescent="0.25">
      <c r="B90" s="15" t="s">
        <v>4</v>
      </c>
      <c r="C90" s="33" t="s">
        <v>76</v>
      </c>
      <c r="D90" s="59">
        <v>1.6199999999999999E-2</v>
      </c>
      <c r="E90" s="35">
        <f>(E35+(E73-D59-D60)+E84)*D90</f>
        <v>57.7</v>
      </c>
    </row>
    <row r="91" spans="2:5" x14ac:dyDescent="0.25">
      <c r="B91" s="10" t="s">
        <v>6</v>
      </c>
      <c r="C91" s="33" t="s">
        <v>77</v>
      </c>
      <c r="D91" s="34">
        <v>7.3000000000000001E-3</v>
      </c>
      <c r="E91" s="35">
        <f>(E35+(E73-D59-D60)+E84)*D91</f>
        <v>26</v>
      </c>
    </row>
    <row r="92" spans="2:5" x14ac:dyDescent="0.25">
      <c r="B92" s="10" t="s">
        <v>8</v>
      </c>
      <c r="C92" s="33" t="s">
        <v>78</v>
      </c>
      <c r="D92" s="34">
        <v>9.7999999999999997E-3</v>
      </c>
      <c r="E92" s="35">
        <f>(E35+(E73-D59-D60)+E84)*D92</f>
        <v>34.909999999999997</v>
      </c>
    </row>
    <row r="93" spans="2:5" x14ac:dyDescent="0.25">
      <c r="B93" s="10" t="s">
        <v>10</v>
      </c>
      <c r="C93" s="33" t="s">
        <v>79</v>
      </c>
      <c r="D93" s="34">
        <v>3.2000000000000002E-3</v>
      </c>
      <c r="E93" s="35">
        <f>(E35+(E73-D59-D60)+E84)*D93</f>
        <v>11.4</v>
      </c>
    </row>
    <row r="94" spans="2:5" ht="15.75" thickBot="1" x14ac:dyDescent="0.3">
      <c r="B94" s="10" t="s">
        <v>12</v>
      </c>
      <c r="C94" s="33" t="s">
        <v>80</v>
      </c>
      <c r="D94" s="62">
        <v>5.4000000000000003E-3</v>
      </c>
      <c r="E94" s="35">
        <f>(E35+(E73-D59-D60)+E84)*D94</f>
        <v>19.23</v>
      </c>
    </row>
    <row r="95" spans="2:5" ht="15.75" thickBot="1" x14ac:dyDescent="0.3">
      <c r="B95" s="101" t="s">
        <v>44</v>
      </c>
      <c r="C95" s="113"/>
      <c r="D95" s="61">
        <f>SUM(D90:D94)</f>
        <v>4.19E-2</v>
      </c>
      <c r="E95" s="48">
        <f>SUM(E90:E94)</f>
        <v>149.24</v>
      </c>
    </row>
    <row r="96" spans="2:5" x14ac:dyDescent="0.25">
      <c r="B96" s="6"/>
      <c r="C96" s="6"/>
      <c r="D96" s="6"/>
      <c r="E96" s="6"/>
    </row>
    <row r="97" spans="2:5" ht="16.5" thickBot="1" x14ac:dyDescent="0.3">
      <c r="B97" s="151" t="s">
        <v>81</v>
      </c>
      <c r="C97" s="151"/>
      <c r="D97" s="151"/>
      <c r="E97" s="151"/>
    </row>
    <row r="98" spans="2:5" ht="15.75" thickBot="1" x14ac:dyDescent="0.3">
      <c r="B98" s="82" t="s">
        <v>82</v>
      </c>
      <c r="C98" s="113" t="s">
        <v>60</v>
      </c>
      <c r="D98" s="115"/>
      <c r="E98" s="78" t="s">
        <v>27</v>
      </c>
    </row>
    <row r="99" spans="2:5" ht="15.75" thickBot="1" x14ac:dyDescent="0.3">
      <c r="B99" s="15" t="s">
        <v>4</v>
      </c>
      <c r="C99" s="111" t="s">
        <v>83</v>
      </c>
      <c r="D99" s="112"/>
      <c r="E99" s="19"/>
    </row>
    <row r="100" spans="2:5" ht="15.75" thickBot="1" x14ac:dyDescent="0.3">
      <c r="B100" s="113" t="s">
        <v>44</v>
      </c>
      <c r="C100" s="114"/>
      <c r="D100" s="115"/>
      <c r="E100" s="63"/>
    </row>
    <row r="101" spans="2:5" x14ac:dyDescent="0.25">
      <c r="B101" s="6"/>
      <c r="C101" s="6"/>
      <c r="D101" s="6"/>
      <c r="E101" s="6"/>
    </row>
    <row r="102" spans="2:5" ht="15.75" thickBot="1" x14ac:dyDescent="0.3">
      <c r="B102" s="116" t="s">
        <v>84</v>
      </c>
      <c r="C102" s="116"/>
      <c r="D102" s="116"/>
      <c r="E102" s="116"/>
    </row>
    <row r="103" spans="2:5" ht="15.75" thickBot="1" x14ac:dyDescent="0.3">
      <c r="B103" s="82">
        <v>4</v>
      </c>
      <c r="C103" s="113" t="s">
        <v>85</v>
      </c>
      <c r="D103" s="115"/>
      <c r="E103" s="78" t="s">
        <v>27</v>
      </c>
    </row>
    <row r="104" spans="2:5" x14ac:dyDescent="0.25">
      <c r="B104" s="10" t="s">
        <v>74</v>
      </c>
      <c r="C104" s="117" t="s">
        <v>75</v>
      </c>
      <c r="D104" s="118"/>
      <c r="E104" s="19">
        <f>E95</f>
        <v>149.24</v>
      </c>
    </row>
    <row r="105" spans="2:5" ht="15.75" thickBot="1" x14ac:dyDescent="0.3">
      <c r="B105" s="10" t="s">
        <v>82</v>
      </c>
      <c r="C105" s="119" t="s">
        <v>60</v>
      </c>
      <c r="D105" s="120"/>
      <c r="E105" s="19">
        <f>D99</f>
        <v>0</v>
      </c>
    </row>
    <row r="106" spans="2:5" ht="15.75" thickBot="1" x14ac:dyDescent="0.3">
      <c r="B106" s="113" t="s">
        <v>44</v>
      </c>
      <c r="C106" s="114"/>
      <c r="D106" s="115"/>
      <c r="E106" s="64">
        <f>SUM(E104:E105)</f>
        <v>149.24</v>
      </c>
    </row>
    <row r="107" spans="2:5" x14ac:dyDescent="0.25">
      <c r="B107" s="8"/>
      <c r="C107" s="6"/>
      <c r="D107" s="6"/>
      <c r="E107" s="7"/>
    </row>
    <row r="108" spans="2:5" ht="16.5" thickBot="1" x14ac:dyDescent="0.3">
      <c r="B108" s="109" t="s">
        <v>86</v>
      </c>
      <c r="C108" s="109"/>
      <c r="D108" s="109"/>
      <c r="E108" s="109"/>
    </row>
    <row r="109" spans="2:5" ht="15.75" thickBot="1" x14ac:dyDescent="0.3">
      <c r="B109" s="82">
        <v>5</v>
      </c>
      <c r="C109" s="101" t="s">
        <v>87</v>
      </c>
      <c r="D109" s="108"/>
      <c r="E109" s="78" t="s">
        <v>27</v>
      </c>
    </row>
    <row r="110" spans="2:5" x14ac:dyDescent="0.25">
      <c r="B110" s="15" t="s">
        <v>4</v>
      </c>
      <c r="C110" s="102" t="s">
        <v>123</v>
      </c>
      <c r="D110" s="102"/>
      <c r="E110" s="19">
        <v>65.66</v>
      </c>
    </row>
    <row r="111" spans="2:5" x14ac:dyDescent="0.25">
      <c r="B111" s="10" t="s">
        <v>6</v>
      </c>
      <c r="C111" s="103" t="s">
        <v>88</v>
      </c>
      <c r="D111" s="103"/>
      <c r="E111" s="20"/>
    </row>
    <row r="112" spans="2:5" x14ac:dyDescent="0.25">
      <c r="B112" s="10" t="s">
        <v>8</v>
      </c>
      <c r="C112" s="103" t="s">
        <v>89</v>
      </c>
      <c r="D112" s="103"/>
      <c r="E112" s="20"/>
    </row>
    <row r="113" spans="2:5" ht="15.75" thickBot="1" x14ac:dyDescent="0.3">
      <c r="B113" s="10" t="s">
        <v>10</v>
      </c>
      <c r="C113" s="103" t="s">
        <v>124</v>
      </c>
      <c r="D113" s="103"/>
      <c r="E113" s="20">
        <v>0</v>
      </c>
    </row>
    <row r="114" spans="2:5" ht="15.75" thickBot="1" x14ac:dyDescent="0.3">
      <c r="B114" s="101" t="s">
        <v>90</v>
      </c>
      <c r="C114" s="101"/>
      <c r="D114" s="100"/>
      <c r="E114" s="60">
        <f>SUM(E110:E113)</f>
        <v>65.66</v>
      </c>
    </row>
    <row r="115" spans="2:5" x14ac:dyDescent="0.25">
      <c r="B115" s="6"/>
      <c r="C115" s="6"/>
      <c r="D115" s="6"/>
      <c r="E115" s="6"/>
    </row>
    <row r="116" spans="2:5" ht="16.5" thickBot="1" x14ac:dyDescent="0.3">
      <c r="B116" s="109" t="s">
        <v>91</v>
      </c>
      <c r="C116" s="109"/>
      <c r="D116" s="109"/>
      <c r="E116" s="109"/>
    </row>
    <row r="117" spans="2:5" ht="16.5" thickBot="1" x14ac:dyDescent="0.3">
      <c r="B117" s="104" t="s">
        <v>92</v>
      </c>
      <c r="C117" s="105"/>
      <c r="D117" s="106"/>
      <c r="E117" s="49">
        <f>E136</f>
        <v>4152.6400000000003</v>
      </c>
    </row>
    <row r="118" spans="2:5" ht="16.5" thickBot="1" x14ac:dyDescent="0.3">
      <c r="B118" s="104" t="s">
        <v>93</v>
      </c>
      <c r="C118" s="105"/>
      <c r="D118" s="106"/>
      <c r="E118" s="43">
        <f>E117+E120</f>
        <v>4360.2700000000004</v>
      </c>
    </row>
    <row r="119" spans="2:5" ht="15.75" thickBot="1" x14ac:dyDescent="0.3">
      <c r="B119" s="78">
        <v>5</v>
      </c>
      <c r="C119" s="78" t="s">
        <v>94</v>
      </c>
      <c r="D119" s="78" t="s">
        <v>41</v>
      </c>
      <c r="E119" s="78" t="s">
        <v>27</v>
      </c>
    </row>
    <row r="120" spans="2:5" x14ac:dyDescent="0.25">
      <c r="B120" s="15" t="s">
        <v>4</v>
      </c>
      <c r="C120" s="65" t="s">
        <v>95</v>
      </c>
      <c r="D120" s="59">
        <v>0.05</v>
      </c>
      <c r="E120" s="68">
        <f>D120*$E$136</f>
        <v>207.63</v>
      </c>
    </row>
    <row r="121" spans="2:5" x14ac:dyDescent="0.25">
      <c r="B121" s="10" t="s">
        <v>6</v>
      </c>
      <c r="C121" s="36" t="s">
        <v>96</v>
      </c>
      <c r="D121" s="34">
        <v>0.05</v>
      </c>
      <c r="E121" s="17">
        <f>D121*(E120+E136)</f>
        <v>218.01</v>
      </c>
    </row>
    <row r="122" spans="2:5" x14ac:dyDescent="0.25">
      <c r="B122" s="10" t="s">
        <v>8</v>
      </c>
      <c r="C122" s="27" t="s">
        <v>118</v>
      </c>
      <c r="D122" s="37">
        <f>SUM(D123:D126)</f>
        <v>8.6499999999999994E-2</v>
      </c>
      <c r="E122" s="17"/>
    </row>
    <row r="123" spans="2:5" x14ac:dyDescent="0.25">
      <c r="B123" s="10" t="s">
        <v>97</v>
      </c>
      <c r="C123" s="27" t="s">
        <v>98</v>
      </c>
      <c r="D123" s="38">
        <v>0</v>
      </c>
      <c r="E123" s="17"/>
    </row>
    <row r="124" spans="2:5" x14ac:dyDescent="0.25">
      <c r="B124" s="10" t="s">
        <v>99</v>
      </c>
      <c r="C124" s="27" t="s">
        <v>100</v>
      </c>
      <c r="D124" s="38">
        <v>6.4999999999999997E-3</v>
      </c>
      <c r="E124" s="17">
        <f>(E136+E120+E121)/(1-D122)*D124</f>
        <v>32.58</v>
      </c>
    </row>
    <row r="125" spans="2:5" x14ac:dyDescent="0.25">
      <c r="B125" s="10" t="s">
        <v>101</v>
      </c>
      <c r="C125" s="27" t="s">
        <v>102</v>
      </c>
      <c r="D125" s="38">
        <v>0.03</v>
      </c>
      <c r="E125" s="17">
        <f>(E136+E120+E121)/(1-D122)*D125</f>
        <v>150.35</v>
      </c>
    </row>
    <row r="126" spans="2:5" ht="15.75" thickBot="1" x14ac:dyDescent="0.3">
      <c r="B126" s="21" t="s">
        <v>103</v>
      </c>
      <c r="C126" s="77" t="s">
        <v>104</v>
      </c>
      <c r="D126" s="66">
        <v>0.05</v>
      </c>
      <c r="E126" s="67">
        <f>(E136+E120+E121)/(1-D122)*D126</f>
        <v>250.59</v>
      </c>
    </row>
    <row r="127" spans="2:5" ht="15.75" thickBot="1" x14ac:dyDescent="0.3">
      <c r="B127" s="101" t="s">
        <v>44</v>
      </c>
      <c r="C127" s="107"/>
      <c r="D127" s="108"/>
      <c r="E127" s="64">
        <f>SUM(E120:E126)</f>
        <v>859.16</v>
      </c>
    </row>
    <row r="128" spans="2:5" x14ac:dyDescent="0.25">
      <c r="B128" s="8"/>
      <c r="C128" s="6"/>
      <c r="D128" s="6"/>
      <c r="E128" s="7"/>
    </row>
    <row r="129" spans="2:5" ht="16.5" thickBot="1" x14ac:dyDescent="0.3">
      <c r="B129" s="109" t="s">
        <v>105</v>
      </c>
      <c r="C129" s="109"/>
      <c r="D129" s="109"/>
      <c r="E129" s="109"/>
    </row>
    <row r="130" spans="2:5" ht="15.75" thickBot="1" x14ac:dyDescent="0.3">
      <c r="B130" s="101" t="s">
        <v>106</v>
      </c>
      <c r="C130" s="101"/>
      <c r="D130" s="100"/>
      <c r="E130" s="83" t="s">
        <v>107</v>
      </c>
    </row>
    <row r="131" spans="2:5" x14ac:dyDescent="0.25">
      <c r="B131" s="15" t="s">
        <v>4</v>
      </c>
      <c r="C131" s="102" t="s">
        <v>108</v>
      </c>
      <c r="D131" s="102"/>
      <c r="E131" s="19">
        <f>E35</f>
        <v>2001.95</v>
      </c>
    </row>
    <row r="132" spans="2:5" x14ac:dyDescent="0.25">
      <c r="B132" s="10" t="s">
        <v>6</v>
      </c>
      <c r="C132" s="103" t="s">
        <v>109</v>
      </c>
      <c r="D132" s="103"/>
      <c r="E132" s="20">
        <f>E73</f>
        <v>1791.45</v>
      </c>
    </row>
    <row r="133" spans="2:5" x14ac:dyDescent="0.25">
      <c r="B133" s="10" t="s">
        <v>8</v>
      </c>
      <c r="C133" s="103" t="s">
        <v>110</v>
      </c>
      <c r="D133" s="103"/>
      <c r="E133" s="20">
        <f>E84</f>
        <v>144.34</v>
      </c>
    </row>
    <row r="134" spans="2:5" x14ac:dyDescent="0.25">
      <c r="B134" s="10" t="s">
        <v>10</v>
      </c>
      <c r="C134" s="39" t="s">
        <v>111</v>
      </c>
      <c r="D134" s="40"/>
      <c r="E134" s="20">
        <f>E106</f>
        <v>149.24</v>
      </c>
    </row>
    <row r="135" spans="2:5" x14ac:dyDescent="0.25">
      <c r="B135" s="10" t="s">
        <v>12</v>
      </c>
      <c r="C135" s="103" t="s">
        <v>112</v>
      </c>
      <c r="D135" s="103"/>
      <c r="E135" s="20">
        <f>E114</f>
        <v>65.66</v>
      </c>
    </row>
    <row r="136" spans="2:5" x14ac:dyDescent="0.25">
      <c r="B136" s="110" t="s">
        <v>113</v>
      </c>
      <c r="C136" s="110"/>
      <c r="D136" s="110"/>
      <c r="E136" s="20">
        <f>SUM(E131:E135)</f>
        <v>4152.6400000000003</v>
      </c>
    </row>
    <row r="137" spans="2:5" ht="15.75" thickBot="1" x14ac:dyDescent="0.3">
      <c r="B137" s="21" t="s">
        <v>33</v>
      </c>
      <c r="C137" s="99" t="s">
        <v>114</v>
      </c>
      <c r="D137" s="99"/>
      <c r="E137" s="22">
        <f>E127</f>
        <v>859.16</v>
      </c>
    </row>
    <row r="138" spans="2:5" ht="15.75" thickBot="1" x14ac:dyDescent="0.3">
      <c r="B138" s="100" t="s">
        <v>115</v>
      </c>
      <c r="C138" s="100"/>
      <c r="D138" s="100"/>
      <c r="E138" s="50">
        <f>SUM(E136:E137)</f>
        <v>5011.8</v>
      </c>
    </row>
  </sheetData>
  <mergeCells count="89">
    <mergeCell ref="B16:C16"/>
    <mergeCell ref="B1:E2"/>
    <mergeCell ref="C4:E4"/>
    <mergeCell ref="C5:E5"/>
    <mergeCell ref="C6:E6"/>
    <mergeCell ref="B8:E8"/>
    <mergeCell ref="C9:D9"/>
    <mergeCell ref="C10:D10"/>
    <mergeCell ref="C11:D11"/>
    <mergeCell ref="C12:D12"/>
    <mergeCell ref="C13:D13"/>
    <mergeCell ref="B15:E15"/>
    <mergeCell ref="C30:D30"/>
    <mergeCell ref="B17:C17"/>
    <mergeCell ref="B19:E19"/>
    <mergeCell ref="C20:D20"/>
    <mergeCell ref="C21:D21"/>
    <mergeCell ref="C22:D22"/>
    <mergeCell ref="C23:D23"/>
    <mergeCell ref="C24:D24"/>
    <mergeCell ref="B26:E26"/>
    <mergeCell ref="B27:D27"/>
    <mergeCell ref="C28:D28"/>
    <mergeCell ref="C29:D29"/>
    <mergeCell ref="B57:E57"/>
    <mergeCell ref="C31:D31"/>
    <mergeCell ref="C32:D32"/>
    <mergeCell ref="C33:D33"/>
    <mergeCell ref="C34:D34"/>
    <mergeCell ref="B35:D35"/>
    <mergeCell ref="B37:E37"/>
    <mergeCell ref="B38:D38"/>
    <mergeCell ref="B42:C42"/>
    <mergeCell ref="B44:E44"/>
    <mergeCell ref="B45:D45"/>
    <mergeCell ref="B55:C55"/>
    <mergeCell ref="B68:E68"/>
    <mergeCell ref="D58:E58"/>
    <mergeCell ref="D59:E59"/>
    <mergeCell ref="D60:E60"/>
    <mergeCell ref="D61:E61"/>
    <mergeCell ref="D62:E62"/>
    <mergeCell ref="D63:E63"/>
    <mergeCell ref="D64:E64"/>
    <mergeCell ref="D65:E65"/>
    <mergeCell ref="B66:C66"/>
    <mergeCell ref="D66:E66"/>
    <mergeCell ref="B67:E67"/>
    <mergeCell ref="B95:C95"/>
    <mergeCell ref="C69:D69"/>
    <mergeCell ref="C70:D70"/>
    <mergeCell ref="C71:D71"/>
    <mergeCell ref="C72:D72"/>
    <mergeCell ref="B73:D73"/>
    <mergeCell ref="B75:E75"/>
    <mergeCell ref="B76:D76"/>
    <mergeCell ref="B84:C84"/>
    <mergeCell ref="B86:E86"/>
    <mergeCell ref="B87:E87"/>
    <mergeCell ref="B88:D88"/>
    <mergeCell ref="C110:D110"/>
    <mergeCell ref="B97:E97"/>
    <mergeCell ref="C98:D98"/>
    <mergeCell ref="C99:D99"/>
    <mergeCell ref="B100:D100"/>
    <mergeCell ref="B102:E102"/>
    <mergeCell ref="C103:D103"/>
    <mergeCell ref="C104:D104"/>
    <mergeCell ref="C105:D105"/>
    <mergeCell ref="B106:D106"/>
    <mergeCell ref="B108:E108"/>
    <mergeCell ref="C109:D109"/>
    <mergeCell ref="C132:D132"/>
    <mergeCell ref="C111:D111"/>
    <mergeCell ref="C112:D112"/>
    <mergeCell ref="C113:D113"/>
    <mergeCell ref="B114:D114"/>
    <mergeCell ref="B116:E116"/>
    <mergeCell ref="B117:D117"/>
    <mergeCell ref="B118:D118"/>
    <mergeCell ref="B127:D127"/>
    <mergeCell ref="B129:E129"/>
    <mergeCell ref="B130:D130"/>
    <mergeCell ref="C131:D131"/>
    <mergeCell ref="C133:D133"/>
    <mergeCell ref="C135:D135"/>
    <mergeCell ref="B136:D136"/>
    <mergeCell ref="C137:D137"/>
    <mergeCell ref="B138:D138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138"/>
  <sheetViews>
    <sheetView workbookViewId="0">
      <selection activeCell="B1" sqref="B1:E2"/>
    </sheetView>
  </sheetViews>
  <sheetFormatPr defaultRowHeight="15" x14ac:dyDescent="0.25"/>
  <cols>
    <col min="2" max="2" width="21.42578125" customWidth="1"/>
    <col min="3" max="3" width="59" customWidth="1"/>
    <col min="4" max="4" width="20" customWidth="1"/>
    <col min="5" max="5" width="38.5703125" customWidth="1"/>
  </cols>
  <sheetData>
    <row r="1" spans="2:5" ht="15.75" thickBot="1" x14ac:dyDescent="0.3">
      <c r="B1" s="138" t="s">
        <v>122</v>
      </c>
      <c r="C1" s="138"/>
      <c r="D1" s="138"/>
      <c r="E1" s="138"/>
    </row>
    <row r="2" spans="2:5" ht="15.75" thickBot="1" x14ac:dyDescent="0.3">
      <c r="B2" s="138"/>
      <c r="C2" s="138"/>
      <c r="D2" s="138"/>
      <c r="E2" s="138"/>
    </row>
    <row r="3" spans="2:5" ht="15.75" thickBot="1" x14ac:dyDescent="0.3">
      <c r="B3" s="5"/>
      <c r="C3" s="6"/>
      <c r="D3" s="6"/>
      <c r="E3" s="7"/>
    </row>
    <row r="4" spans="2:5" x14ac:dyDescent="0.25">
      <c r="B4" s="52" t="s">
        <v>0</v>
      </c>
      <c r="C4" s="139"/>
      <c r="D4" s="139"/>
      <c r="E4" s="139"/>
    </row>
    <row r="5" spans="2:5" x14ac:dyDescent="0.25">
      <c r="B5" s="53" t="s">
        <v>1</v>
      </c>
      <c r="C5" s="140"/>
      <c r="D5" s="140"/>
      <c r="E5" s="140"/>
    </row>
    <row r="6" spans="2:5" ht="15.75" thickBot="1" x14ac:dyDescent="0.3">
      <c r="B6" s="54" t="s">
        <v>2</v>
      </c>
      <c r="C6" s="141"/>
      <c r="D6" s="141"/>
      <c r="E6" s="141"/>
    </row>
    <row r="7" spans="2:5" ht="15.75" thickBot="1" x14ac:dyDescent="0.3">
      <c r="B7" s="8"/>
      <c r="C7" s="8"/>
      <c r="D7" s="8"/>
      <c r="E7" s="7"/>
    </row>
    <row r="8" spans="2:5" ht="15.75" thickBot="1" x14ac:dyDescent="0.3">
      <c r="B8" s="135" t="s">
        <v>3</v>
      </c>
      <c r="C8" s="135"/>
      <c r="D8" s="135"/>
      <c r="E8" s="135"/>
    </row>
    <row r="9" spans="2:5" x14ac:dyDescent="0.25">
      <c r="B9" s="9" t="s">
        <v>4</v>
      </c>
      <c r="C9" s="102" t="s">
        <v>5</v>
      </c>
      <c r="D9" s="102"/>
      <c r="E9" s="42"/>
    </row>
    <row r="10" spans="2:5" x14ac:dyDescent="0.25">
      <c r="B10" s="10" t="s">
        <v>6</v>
      </c>
      <c r="C10" s="103" t="s">
        <v>7</v>
      </c>
      <c r="D10" s="103"/>
      <c r="E10" s="11" t="s">
        <v>134</v>
      </c>
    </row>
    <row r="11" spans="2:5" x14ac:dyDescent="0.25">
      <c r="B11" s="10" t="s">
        <v>8</v>
      </c>
      <c r="C11" s="103" t="s">
        <v>9</v>
      </c>
      <c r="D11" s="103"/>
      <c r="E11" s="4" t="s">
        <v>142</v>
      </c>
    </row>
    <row r="12" spans="2:5" x14ac:dyDescent="0.25">
      <c r="B12" s="10" t="s">
        <v>10</v>
      </c>
      <c r="C12" s="103" t="s">
        <v>11</v>
      </c>
      <c r="D12" s="103"/>
      <c r="E12" s="69" t="s">
        <v>144</v>
      </c>
    </row>
    <row r="13" spans="2:5" ht="15.75" thickBot="1" x14ac:dyDescent="0.3">
      <c r="B13" s="12" t="s">
        <v>12</v>
      </c>
      <c r="C13" s="134" t="s">
        <v>13</v>
      </c>
      <c r="D13" s="134"/>
      <c r="E13" s="13">
        <v>12</v>
      </c>
    </row>
    <row r="14" spans="2:5" ht="15.75" thickBot="1" x14ac:dyDescent="0.3">
      <c r="B14" s="8"/>
      <c r="C14" s="8"/>
      <c r="D14" s="8"/>
      <c r="E14" s="7"/>
    </row>
    <row r="15" spans="2:5" ht="15.75" thickBot="1" x14ac:dyDescent="0.3">
      <c r="B15" s="135" t="s">
        <v>14</v>
      </c>
      <c r="C15" s="135"/>
      <c r="D15" s="135"/>
      <c r="E15" s="135"/>
    </row>
    <row r="16" spans="2:5" ht="30" x14ac:dyDescent="0.25">
      <c r="B16" s="136" t="s">
        <v>15</v>
      </c>
      <c r="C16" s="136"/>
      <c r="D16" s="55" t="s">
        <v>16</v>
      </c>
      <c r="E16" s="56" t="s">
        <v>17</v>
      </c>
    </row>
    <row r="17" spans="2:5" ht="15.75" thickBot="1" x14ac:dyDescent="0.3">
      <c r="B17" s="137" t="s">
        <v>148</v>
      </c>
      <c r="C17" s="137"/>
      <c r="D17" s="14" t="s">
        <v>18</v>
      </c>
      <c r="E17" s="13">
        <v>1</v>
      </c>
    </row>
    <row r="18" spans="2:5" ht="15.75" thickBot="1" x14ac:dyDescent="0.3">
      <c r="B18" s="7"/>
      <c r="C18" s="6"/>
      <c r="D18" s="6"/>
      <c r="E18" s="7"/>
    </row>
    <row r="19" spans="2:5" ht="15.75" thickBot="1" x14ac:dyDescent="0.3">
      <c r="B19" s="100" t="s">
        <v>19</v>
      </c>
      <c r="C19" s="100"/>
      <c r="D19" s="100"/>
      <c r="E19" s="100"/>
    </row>
    <row r="20" spans="2:5" x14ac:dyDescent="0.25">
      <c r="B20" s="15">
        <v>1</v>
      </c>
      <c r="C20" s="102" t="s">
        <v>20</v>
      </c>
      <c r="D20" s="102"/>
      <c r="E20" s="16" t="s">
        <v>148</v>
      </c>
    </row>
    <row r="21" spans="2:5" x14ac:dyDescent="0.25">
      <c r="B21" s="10">
        <v>2</v>
      </c>
      <c r="C21" s="133" t="s">
        <v>21</v>
      </c>
      <c r="D21" s="133"/>
      <c r="E21" s="17">
        <v>1780.46</v>
      </c>
    </row>
    <row r="22" spans="2:5" x14ac:dyDescent="0.25">
      <c r="B22" s="10">
        <v>3</v>
      </c>
      <c r="C22" s="103" t="s">
        <v>22</v>
      </c>
      <c r="D22" s="103"/>
      <c r="E22" s="16" t="s">
        <v>148</v>
      </c>
    </row>
    <row r="23" spans="2:5" x14ac:dyDescent="0.25">
      <c r="B23" s="10">
        <v>4</v>
      </c>
      <c r="C23" s="103" t="s">
        <v>23</v>
      </c>
      <c r="D23" s="103"/>
      <c r="E23" s="18" t="s">
        <v>143</v>
      </c>
    </row>
    <row r="24" spans="2:5" ht="15.75" thickBot="1" x14ac:dyDescent="0.3">
      <c r="B24" s="12">
        <v>5</v>
      </c>
      <c r="C24" s="134" t="s">
        <v>24</v>
      </c>
      <c r="D24" s="134"/>
      <c r="E24" s="13">
        <v>1</v>
      </c>
    </row>
    <row r="25" spans="2:5" x14ac:dyDescent="0.25">
      <c r="B25" s="8"/>
      <c r="C25" s="6"/>
      <c r="D25" s="6"/>
      <c r="E25" s="7"/>
    </row>
    <row r="26" spans="2:5" ht="16.5" thickBot="1" x14ac:dyDescent="0.3">
      <c r="B26" s="109" t="s">
        <v>25</v>
      </c>
      <c r="C26" s="109"/>
      <c r="D26" s="109"/>
      <c r="E26" s="109"/>
    </row>
    <row r="27" spans="2:5" ht="15.75" thickBot="1" x14ac:dyDescent="0.3">
      <c r="B27" s="113" t="s">
        <v>26</v>
      </c>
      <c r="C27" s="114"/>
      <c r="D27" s="115"/>
      <c r="E27" s="83" t="s">
        <v>27</v>
      </c>
    </row>
    <row r="28" spans="2:5" x14ac:dyDescent="0.25">
      <c r="B28" s="15" t="s">
        <v>4</v>
      </c>
      <c r="C28" s="144" t="s">
        <v>28</v>
      </c>
      <c r="D28" s="144"/>
      <c r="E28" s="19">
        <v>1780.46</v>
      </c>
    </row>
    <row r="29" spans="2:5" x14ac:dyDescent="0.25">
      <c r="B29" s="10" t="s">
        <v>6</v>
      </c>
      <c r="C29" s="103" t="s">
        <v>29</v>
      </c>
      <c r="D29" s="103"/>
      <c r="E29" s="20"/>
    </row>
    <row r="30" spans="2:5" x14ac:dyDescent="0.25">
      <c r="B30" s="10" t="s">
        <v>8</v>
      </c>
      <c r="C30" s="103" t="s">
        <v>30</v>
      </c>
      <c r="D30" s="103"/>
      <c r="E30" s="20"/>
    </row>
    <row r="31" spans="2:5" x14ac:dyDescent="0.25">
      <c r="B31" s="10" t="s">
        <v>10</v>
      </c>
      <c r="C31" s="103" t="s">
        <v>31</v>
      </c>
      <c r="D31" s="103"/>
      <c r="E31" s="20"/>
    </row>
    <row r="32" spans="2:5" x14ac:dyDescent="0.25">
      <c r="B32" s="10" t="s">
        <v>12</v>
      </c>
      <c r="C32" s="103" t="s">
        <v>32</v>
      </c>
      <c r="D32" s="103"/>
      <c r="E32" s="20"/>
    </row>
    <row r="33" spans="2:5" x14ac:dyDescent="0.25">
      <c r="B33" s="10" t="s">
        <v>33</v>
      </c>
      <c r="C33" s="103" t="s">
        <v>34</v>
      </c>
      <c r="D33" s="103"/>
      <c r="E33" s="20"/>
    </row>
    <row r="34" spans="2:5" ht="15.75" thickBot="1" x14ac:dyDescent="0.3">
      <c r="B34" s="21" t="s">
        <v>35</v>
      </c>
      <c r="C34" s="134" t="s">
        <v>36</v>
      </c>
      <c r="D34" s="134"/>
      <c r="E34" s="22"/>
    </row>
    <row r="35" spans="2:5" ht="15.75" thickBot="1" x14ac:dyDescent="0.3">
      <c r="B35" s="101" t="s">
        <v>37</v>
      </c>
      <c r="C35" s="101"/>
      <c r="D35" s="100"/>
      <c r="E35" s="60">
        <f>SUM(E28:E34)</f>
        <v>1780.46</v>
      </c>
    </row>
    <row r="36" spans="2:5" x14ac:dyDescent="0.25">
      <c r="B36" s="8"/>
      <c r="C36" s="6"/>
      <c r="D36" s="6"/>
      <c r="E36" s="7"/>
    </row>
    <row r="37" spans="2:5" ht="16.5" thickBot="1" x14ac:dyDescent="0.3">
      <c r="B37" s="109" t="s">
        <v>38</v>
      </c>
      <c r="C37" s="109"/>
      <c r="D37" s="109"/>
      <c r="E37" s="109"/>
    </row>
    <row r="38" spans="2:5" ht="16.5" thickBot="1" x14ac:dyDescent="0.3">
      <c r="B38" s="123" t="s">
        <v>116</v>
      </c>
      <c r="C38" s="124"/>
      <c r="D38" s="124"/>
      <c r="E38" s="51">
        <f>E35</f>
        <v>1780.46</v>
      </c>
    </row>
    <row r="39" spans="2:5" ht="30.75" thickBot="1" x14ac:dyDescent="0.3">
      <c r="B39" s="82" t="s">
        <v>39</v>
      </c>
      <c r="C39" s="78" t="s">
        <v>40</v>
      </c>
      <c r="D39" s="78" t="s">
        <v>41</v>
      </c>
      <c r="E39" s="83" t="s">
        <v>27</v>
      </c>
    </row>
    <row r="40" spans="2:5" x14ac:dyDescent="0.25">
      <c r="B40" s="15" t="s">
        <v>4</v>
      </c>
      <c r="C40" s="23" t="s">
        <v>42</v>
      </c>
      <c r="D40" s="24">
        <f>1/12</f>
        <v>8.3299999999999999E-2</v>
      </c>
      <c r="E40" s="68">
        <f>D40*$E$38</f>
        <v>148.31</v>
      </c>
    </row>
    <row r="41" spans="2:5" ht="15.75" thickBot="1" x14ac:dyDescent="0.3">
      <c r="B41" s="15" t="s">
        <v>6</v>
      </c>
      <c r="C41" s="23" t="s">
        <v>43</v>
      </c>
      <c r="D41" s="24">
        <v>0.121</v>
      </c>
      <c r="E41" s="68">
        <f>D41*$E$38</f>
        <v>215.44</v>
      </c>
    </row>
    <row r="42" spans="2:5" ht="15.75" thickBot="1" x14ac:dyDescent="0.3">
      <c r="B42" s="101" t="s">
        <v>44</v>
      </c>
      <c r="C42" s="113"/>
      <c r="D42" s="61">
        <f>SUM(D40:D41)</f>
        <v>0.20430000000000001</v>
      </c>
      <c r="E42" s="48">
        <f>SUM(E40:E41)</f>
        <v>363.75</v>
      </c>
    </row>
    <row r="43" spans="2:5" ht="15.75" thickBot="1" x14ac:dyDescent="0.3">
      <c r="B43" s="8"/>
      <c r="C43" s="6"/>
      <c r="D43" s="6"/>
      <c r="E43" s="7"/>
    </row>
    <row r="44" spans="2:5" ht="16.5" thickBot="1" x14ac:dyDescent="0.3">
      <c r="B44" s="123" t="s">
        <v>45</v>
      </c>
      <c r="C44" s="124"/>
      <c r="D44" s="124"/>
      <c r="E44" s="125"/>
    </row>
    <row r="45" spans="2:5" ht="16.5" thickBot="1" x14ac:dyDescent="0.3">
      <c r="B45" s="123" t="s">
        <v>117</v>
      </c>
      <c r="C45" s="124"/>
      <c r="D45" s="124"/>
      <c r="E45" s="51">
        <f>E35+E42</f>
        <v>2144.21</v>
      </c>
    </row>
    <row r="46" spans="2:5" ht="15.75" thickBot="1" x14ac:dyDescent="0.3">
      <c r="B46" s="82" t="s">
        <v>46</v>
      </c>
      <c r="C46" s="78" t="s">
        <v>47</v>
      </c>
      <c r="D46" s="78" t="s">
        <v>41</v>
      </c>
      <c r="E46" s="83" t="s">
        <v>27</v>
      </c>
    </row>
    <row r="47" spans="2:5" x14ac:dyDescent="0.25">
      <c r="B47" s="15" t="s">
        <v>4</v>
      </c>
      <c r="C47" s="23" t="s">
        <v>48</v>
      </c>
      <c r="D47" s="24">
        <v>0.2</v>
      </c>
      <c r="E47" s="68">
        <f>D47*$E$45</f>
        <v>428.84</v>
      </c>
    </row>
    <row r="48" spans="2:5" x14ac:dyDescent="0.25">
      <c r="B48" s="15" t="s">
        <v>6</v>
      </c>
      <c r="C48" s="80" t="s">
        <v>49</v>
      </c>
      <c r="D48" s="24">
        <v>2.5000000000000001E-2</v>
      </c>
      <c r="E48" s="68">
        <f t="shared" ref="E48:E54" si="0">D48*$E$45</f>
        <v>53.61</v>
      </c>
    </row>
    <row r="49" spans="2:5" x14ac:dyDescent="0.25">
      <c r="B49" s="15" t="s">
        <v>8</v>
      </c>
      <c r="C49" s="27" t="s">
        <v>127</v>
      </c>
      <c r="D49" s="24">
        <v>0.06</v>
      </c>
      <c r="E49" s="68">
        <f t="shared" si="0"/>
        <v>128.65</v>
      </c>
    </row>
    <row r="50" spans="2:5" x14ac:dyDescent="0.25">
      <c r="B50" s="10" t="s">
        <v>10</v>
      </c>
      <c r="C50" s="27" t="s">
        <v>50</v>
      </c>
      <c r="D50" s="24">
        <v>1.4999999999999999E-2</v>
      </c>
      <c r="E50" s="68">
        <f t="shared" si="0"/>
        <v>32.159999999999997</v>
      </c>
    </row>
    <row r="51" spans="2:5" x14ac:dyDescent="0.25">
      <c r="B51" s="10" t="s">
        <v>12</v>
      </c>
      <c r="C51" s="27" t="s">
        <v>51</v>
      </c>
      <c r="D51" s="24">
        <v>0.01</v>
      </c>
      <c r="E51" s="68">
        <f t="shared" si="0"/>
        <v>21.44</v>
      </c>
    </row>
    <row r="52" spans="2:5" x14ac:dyDescent="0.25">
      <c r="B52" s="10" t="s">
        <v>33</v>
      </c>
      <c r="C52" s="28" t="s">
        <v>52</v>
      </c>
      <c r="D52" s="24">
        <v>6.0000000000000001E-3</v>
      </c>
      <c r="E52" s="68">
        <f t="shared" si="0"/>
        <v>12.87</v>
      </c>
    </row>
    <row r="53" spans="2:5" x14ac:dyDescent="0.25">
      <c r="B53" s="10" t="s">
        <v>35</v>
      </c>
      <c r="C53" s="27" t="s">
        <v>53</v>
      </c>
      <c r="D53" s="24">
        <v>2E-3</v>
      </c>
      <c r="E53" s="68">
        <f t="shared" si="0"/>
        <v>4.29</v>
      </c>
    </row>
    <row r="54" spans="2:5" ht="15.75" thickBot="1" x14ac:dyDescent="0.3">
      <c r="B54" s="10" t="s">
        <v>54</v>
      </c>
      <c r="C54" s="27" t="s">
        <v>55</v>
      </c>
      <c r="D54" s="24">
        <v>0.08</v>
      </c>
      <c r="E54" s="68">
        <f t="shared" si="0"/>
        <v>171.54</v>
      </c>
    </row>
    <row r="55" spans="2:5" ht="15.75" thickBot="1" x14ac:dyDescent="0.3">
      <c r="B55" s="101" t="s">
        <v>44</v>
      </c>
      <c r="C55" s="113"/>
      <c r="D55" s="61">
        <f>SUM(D47:D54)</f>
        <v>0.39800000000000002</v>
      </c>
      <c r="E55" s="48">
        <f>SUM(E47:E54)</f>
        <v>853.4</v>
      </c>
    </row>
    <row r="56" spans="2:5" ht="15.75" thickBot="1" x14ac:dyDescent="0.3">
      <c r="B56" s="8"/>
      <c r="C56" s="6"/>
      <c r="D56" s="6"/>
      <c r="E56" s="7"/>
    </row>
    <row r="57" spans="2:5" ht="16.5" thickBot="1" x14ac:dyDescent="0.3">
      <c r="B57" s="123" t="s">
        <v>56</v>
      </c>
      <c r="C57" s="124"/>
      <c r="D57" s="124"/>
      <c r="E57" s="125"/>
    </row>
    <row r="58" spans="2:5" ht="15.75" thickBot="1" x14ac:dyDescent="0.3">
      <c r="B58" s="82" t="s">
        <v>57</v>
      </c>
      <c r="C58" s="78" t="s">
        <v>58</v>
      </c>
      <c r="D58" s="101" t="s">
        <v>27</v>
      </c>
      <c r="E58" s="108"/>
    </row>
    <row r="59" spans="2:5" x14ac:dyDescent="0.25">
      <c r="B59" s="15" t="s">
        <v>4</v>
      </c>
      <c r="C59" s="23" t="s">
        <v>136</v>
      </c>
      <c r="D59" s="128">
        <f>3.5*2*22-(6%*$E$28)</f>
        <v>47.17</v>
      </c>
      <c r="E59" s="128"/>
    </row>
    <row r="60" spans="2:5" x14ac:dyDescent="0.25">
      <c r="B60" s="10" t="s">
        <v>6</v>
      </c>
      <c r="C60" s="27" t="s">
        <v>137</v>
      </c>
      <c r="D60" s="129">
        <f>360-(360*5%)</f>
        <v>342</v>
      </c>
      <c r="E60" s="129"/>
    </row>
    <row r="61" spans="2:5" x14ac:dyDescent="0.25">
      <c r="B61" s="15" t="s">
        <v>8</v>
      </c>
      <c r="C61" s="27" t="s">
        <v>138</v>
      </c>
      <c r="D61" s="129">
        <v>0</v>
      </c>
      <c r="E61" s="129"/>
    </row>
    <row r="62" spans="2:5" x14ac:dyDescent="0.25">
      <c r="B62" s="10" t="s">
        <v>10</v>
      </c>
      <c r="C62" s="27" t="s">
        <v>139</v>
      </c>
      <c r="D62" s="129">
        <f>E35*3%/12*3</f>
        <v>13.35</v>
      </c>
      <c r="E62" s="129"/>
    </row>
    <row r="63" spans="2:5" x14ac:dyDescent="0.25">
      <c r="B63" s="15" t="s">
        <v>12</v>
      </c>
      <c r="C63" s="27" t="s">
        <v>140</v>
      </c>
      <c r="D63" s="131">
        <v>5</v>
      </c>
      <c r="E63" s="132"/>
    </row>
    <row r="64" spans="2:5" x14ac:dyDescent="0.25">
      <c r="B64" s="15" t="s">
        <v>33</v>
      </c>
      <c r="C64" s="27" t="s">
        <v>141</v>
      </c>
      <c r="D64" s="130">
        <v>27</v>
      </c>
      <c r="E64" s="129"/>
    </row>
    <row r="65" spans="2:5" ht="15.75" thickBot="1" x14ac:dyDescent="0.3">
      <c r="B65" s="15" t="s">
        <v>35</v>
      </c>
      <c r="C65" s="27" t="s">
        <v>36</v>
      </c>
      <c r="D65" s="131">
        <v>0</v>
      </c>
      <c r="E65" s="132"/>
    </row>
    <row r="66" spans="2:5" ht="15.75" thickBot="1" x14ac:dyDescent="0.3">
      <c r="B66" s="113" t="s">
        <v>59</v>
      </c>
      <c r="C66" s="113"/>
      <c r="D66" s="126">
        <f>SUM(D59:E65)</f>
        <v>434.52</v>
      </c>
      <c r="E66" s="126"/>
    </row>
    <row r="67" spans="2:5" x14ac:dyDescent="0.25">
      <c r="B67" s="127"/>
      <c r="C67" s="127"/>
      <c r="D67" s="127"/>
      <c r="E67" s="127"/>
    </row>
    <row r="68" spans="2:5" ht="16.5" thickBot="1" x14ac:dyDescent="0.3">
      <c r="B68" s="121" t="s">
        <v>61</v>
      </c>
      <c r="C68" s="122"/>
      <c r="D68" s="122"/>
      <c r="E68" s="122"/>
    </row>
    <row r="69" spans="2:5" ht="15.75" thickBot="1" x14ac:dyDescent="0.3">
      <c r="B69" s="82">
        <v>2</v>
      </c>
      <c r="C69" s="113" t="s">
        <v>62</v>
      </c>
      <c r="D69" s="115"/>
      <c r="E69" s="78" t="s">
        <v>27</v>
      </c>
    </row>
    <row r="70" spans="2:5" x14ac:dyDescent="0.25">
      <c r="B70" s="10" t="s">
        <v>39</v>
      </c>
      <c r="C70" s="145" t="s">
        <v>40</v>
      </c>
      <c r="D70" s="146"/>
      <c r="E70" s="20">
        <f>E42</f>
        <v>363.75</v>
      </c>
    </row>
    <row r="71" spans="2:5" x14ac:dyDescent="0.25">
      <c r="B71" s="10" t="s">
        <v>46</v>
      </c>
      <c r="C71" s="147" t="s">
        <v>63</v>
      </c>
      <c r="D71" s="148"/>
      <c r="E71" s="20">
        <f>E55</f>
        <v>853.4</v>
      </c>
    </row>
    <row r="72" spans="2:5" ht="15.75" thickBot="1" x14ac:dyDescent="0.3">
      <c r="B72" s="10" t="s">
        <v>57</v>
      </c>
      <c r="C72" s="149" t="s">
        <v>58</v>
      </c>
      <c r="D72" s="150"/>
      <c r="E72" s="20">
        <f>D66</f>
        <v>434.52</v>
      </c>
    </row>
    <row r="73" spans="2:5" ht="15.75" thickBot="1" x14ac:dyDescent="0.3">
      <c r="B73" s="113" t="s">
        <v>64</v>
      </c>
      <c r="C73" s="114"/>
      <c r="D73" s="115"/>
      <c r="E73" s="46">
        <f>SUM(E70:E72)</f>
        <v>1651.67</v>
      </c>
    </row>
    <row r="74" spans="2:5" x14ac:dyDescent="0.25">
      <c r="B74" s="84"/>
      <c r="C74" s="84"/>
      <c r="D74" s="84"/>
      <c r="E74" s="84"/>
    </row>
    <row r="75" spans="2:5" ht="16.5" thickBot="1" x14ac:dyDescent="0.3">
      <c r="B75" s="109" t="s">
        <v>65</v>
      </c>
      <c r="C75" s="109"/>
      <c r="D75" s="109"/>
      <c r="E75" s="109"/>
    </row>
    <row r="76" spans="2:5" ht="16.5" thickBot="1" x14ac:dyDescent="0.3">
      <c r="B76" s="123" t="s">
        <v>66</v>
      </c>
      <c r="C76" s="124"/>
      <c r="D76" s="124"/>
      <c r="E76" s="43">
        <f>E35</f>
        <v>1780.46</v>
      </c>
    </row>
    <row r="77" spans="2:5" ht="15.75" thickBot="1" x14ac:dyDescent="0.3">
      <c r="B77" s="82">
        <v>3</v>
      </c>
      <c r="C77" s="78" t="s">
        <v>67</v>
      </c>
      <c r="D77" s="78" t="s">
        <v>41</v>
      </c>
      <c r="E77" s="83" t="s">
        <v>27</v>
      </c>
    </row>
    <row r="78" spans="2:5" x14ac:dyDescent="0.25">
      <c r="B78" s="15" t="s">
        <v>4</v>
      </c>
      <c r="C78" s="23" t="s">
        <v>68</v>
      </c>
      <c r="D78" s="73">
        <v>4.5999999999999999E-3</v>
      </c>
      <c r="E78" s="68">
        <f>D78*$E$76</f>
        <v>8.19</v>
      </c>
    </row>
    <row r="79" spans="2:5" x14ac:dyDescent="0.25">
      <c r="B79" s="10" t="s">
        <v>6</v>
      </c>
      <c r="C79" s="27" t="s">
        <v>69</v>
      </c>
      <c r="D79" s="73">
        <f>(D78*D54)</f>
        <v>4.0000000000000002E-4</v>
      </c>
      <c r="E79" s="68">
        <f t="shared" ref="E79:E80" si="1">D79*$E$76</f>
        <v>0.71</v>
      </c>
    </row>
    <row r="80" spans="2:5" ht="28.5" x14ac:dyDescent="0.25">
      <c r="B80" s="10" t="s">
        <v>8</v>
      </c>
      <c r="C80" s="70" t="s">
        <v>128</v>
      </c>
      <c r="D80" s="73">
        <v>2E-3</v>
      </c>
      <c r="E80" s="68">
        <f t="shared" si="1"/>
        <v>3.56</v>
      </c>
    </row>
    <row r="81" spans="2:5" x14ac:dyDescent="0.25">
      <c r="B81" s="10" t="s">
        <v>8</v>
      </c>
      <c r="C81" s="27" t="s">
        <v>70</v>
      </c>
      <c r="D81" s="73">
        <v>1.9400000000000001E-2</v>
      </c>
      <c r="E81" s="68">
        <f>D81*$E$76</f>
        <v>34.54</v>
      </c>
    </row>
    <row r="82" spans="2:5" x14ac:dyDescent="0.25">
      <c r="B82" s="10" t="s">
        <v>10</v>
      </c>
      <c r="C82" s="27" t="s">
        <v>125</v>
      </c>
      <c r="D82" s="73">
        <f>SUM(D81*D55)</f>
        <v>7.7000000000000002E-3</v>
      </c>
      <c r="E82" s="68">
        <f>D82*$E$76</f>
        <v>13.71</v>
      </c>
    </row>
    <row r="83" spans="2:5" ht="15.75" thickBot="1" x14ac:dyDescent="0.3">
      <c r="B83" s="21" t="s">
        <v>12</v>
      </c>
      <c r="C83" s="77" t="s">
        <v>126</v>
      </c>
      <c r="D83" s="73">
        <v>3.7999999999999999E-2</v>
      </c>
      <c r="E83" s="68">
        <f>D83*$E$76</f>
        <v>67.66</v>
      </c>
    </row>
    <row r="84" spans="2:5" ht="15.75" thickBot="1" x14ac:dyDescent="0.3">
      <c r="B84" s="101" t="s">
        <v>44</v>
      </c>
      <c r="C84" s="113"/>
      <c r="D84" s="61">
        <f>SUM(D78:D83)</f>
        <v>7.2099999999999997E-2</v>
      </c>
      <c r="E84" s="48">
        <f>SUM(E78:E83)</f>
        <v>128.37</v>
      </c>
    </row>
    <row r="85" spans="2:5" ht="15.75" x14ac:dyDescent="0.25">
      <c r="B85" s="81"/>
      <c r="C85" s="81"/>
      <c r="D85" s="81"/>
      <c r="E85" s="81"/>
    </row>
    <row r="86" spans="2:5" ht="16.5" thickBot="1" x14ac:dyDescent="0.3">
      <c r="B86" s="109" t="s">
        <v>71</v>
      </c>
      <c r="C86" s="109"/>
      <c r="D86" s="109"/>
      <c r="E86" s="109"/>
    </row>
    <row r="87" spans="2:5" ht="16.5" thickBot="1" x14ac:dyDescent="0.3">
      <c r="B87" s="123" t="s">
        <v>73</v>
      </c>
      <c r="C87" s="124"/>
      <c r="D87" s="124"/>
      <c r="E87" s="125"/>
    </row>
    <row r="88" spans="2:5" ht="16.5" thickBot="1" x14ac:dyDescent="0.3">
      <c r="B88" s="123" t="s">
        <v>72</v>
      </c>
      <c r="C88" s="124"/>
      <c r="D88" s="125"/>
      <c r="E88" s="43">
        <f>(E35+(E73-D59-D60)+E84)</f>
        <v>3171.33</v>
      </c>
    </row>
    <row r="89" spans="2:5" ht="15.75" thickBot="1" x14ac:dyDescent="0.3">
      <c r="B89" s="79" t="s">
        <v>74</v>
      </c>
      <c r="C89" s="57" t="s">
        <v>75</v>
      </c>
      <c r="D89" s="78" t="s">
        <v>41</v>
      </c>
      <c r="E89" s="83" t="s">
        <v>27</v>
      </c>
    </row>
    <row r="90" spans="2:5" x14ac:dyDescent="0.25">
      <c r="B90" s="15" t="s">
        <v>4</v>
      </c>
      <c r="C90" s="33" t="s">
        <v>76</v>
      </c>
      <c r="D90" s="59">
        <v>1.6199999999999999E-2</v>
      </c>
      <c r="E90" s="35">
        <f>(E35+(E73-D59-D60)+E84)*D90</f>
        <v>51.38</v>
      </c>
    </row>
    <row r="91" spans="2:5" x14ac:dyDescent="0.25">
      <c r="B91" s="10" t="s">
        <v>6</v>
      </c>
      <c r="C91" s="33" t="s">
        <v>77</v>
      </c>
      <c r="D91" s="34">
        <v>7.3000000000000001E-3</v>
      </c>
      <c r="E91" s="35">
        <f>(E35+(E73-D59-D60)+E84)*D91</f>
        <v>23.15</v>
      </c>
    </row>
    <row r="92" spans="2:5" x14ac:dyDescent="0.25">
      <c r="B92" s="10" t="s">
        <v>8</v>
      </c>
      <c r="C92" s="33" t="s">
        <v>78</v>
      </c>
      <c r="D92" s="34">
        <v>9.7999999999999997E-3</v>
      </c>
      <c r="E92" s="35">
        <f>(E35+(E73-D59-D60)+E84)*D92</f>
        <v>31.08</v>
      </c>
    </row>
    <row r="93" spans="2:5" x14ac:dyDescent="0.25">
      <c r="B93" s="10" t="s">
        <v>10</v>
      </c>
      <c r="C93" s="33" t="s">
        <v>79</v>
      </c>
      <c r="D93" s="34">
        <v>3.2000000000000002E-3</v>
      </c>
      <c r="E93" s="35">
        <f>(E35+(E73-D59-D60)+E84)*D93</f>
        <v>10.15</v>
      </c>
    </row>
    <row r="94" spans="2:5" ht="15.75" thickBot="1" x14ac:dyDescent="0.3">
      <c r="B94" s="10" t="s">
        <v>12</v>
      </c>
      <c r="C94" s="33" t="s">
        <v>80</v>
      </c>
      <c r="D94" s="62">
        <v>5.4000000000000003E-3</v>
      </c>
      <c r="E94" s="35">
        <f>(E35+(E73-D59-D60)+E84)*D94</f>
        <v>17.13</v>
      </c>
    </row>
    <row r="95" spans="2:5" ht="15.75" thickBot="1" x14ac:dyDescent="0.3">
      <c r="B95" s="101" t="s">
        <v>44</v>
      </c>
      <c r="C95" s="113"/>
      <c r="D95" s="61">
        <f>SUM(D90:D94)</f>
        <v>4.19E-2</v>
      </c>
      <c r="E95" s="48">
        <f>SUM(E90:E94)</f>
        <v>132.88999999999999</v>
      </c>
    </row>
    <row r="96" spans="2:5" x14ac:dyDescent="0.25">
      <c r="B96" s="6"/>
      <c r="C96" s="6"/>
      <c r="D96" s="6"/>
      <c r="E96" s="6"/>
    </row>
    <row r="97" spans="2:5" ht="16.5" thickBot="1" x14ac:dyDescent="0.3">
      <c r="B97" s="151" t="s">
        <v>81</v>
      </c>
      <c r="C97" s="151"/>
      <c r="D97" s="151"/>
      <c r="E97" s="151"/>
    </row>
    <row r="98" spans="2:5" ht="15.75" thickBot="1" x14ac:dyDescent="0.3">
      <c r="B98" s="82" t="s">
        <v>82</v>
      </c>
      <c r="C98" s="113" t="s">
        <v>60</v>
      </c>
      <c r="D98" s="115"/>
      <c r="E98" s="78" t="s">
        <v>27</v>
      </c>
    </row>
    <row r="99" spans="2:5" ht="15.75" thickBot="1" x14ac:dyDescent="0.3">
      <c r="B99" s="15" t="s">
        <v>4</v>
      </c>
      <c r="C99" s="111" t="s">
        <v>83</v>
      </c>
      <c r="D99" s="112"/>
      <c r="E99" s="19"/>
    </row>
    <row r="100" spans="2:5" ht="15.75" thickBot="1" x14ac:dyDescent="0.3">
      <c r="B100" s="113" t="s">
        <v>44</v>
      </c>
      <c r="C100" s="114"/>
      <c r="D100" s="115"/>
      <c r="E100" s="63"/>
    </row>
    <row r="101" spans="2:5" x14ac:dyDescent="0.25">
      <c r="B101" s="6"/>
      <c r="C101" s="6"/>
      <c r="D101" s="6"/>
      <c r="E101" s="6"/>
    </row>
    <row r="102" spans="2:5" ht="15.75" thickBot="1" x14ac:dyDescent="0.3">
      <c r="B102" s="116" t="s">
        <v>84</v>
      </c>
      <c r="C102" s="116"/>
      <c r="D102" s="116"/>
      <c r="E102" s="116"/>
    </row>
    <row r="103" spans="2:5" ht="15.75" thickBot="1" x14ac:dyDescent="0.3">
      <c r="B103" s="82">
        <v>4</v>
      </c>
      <c r="C103" s="113" t="s">
        <v>85</v>
      </c>
      <c r="D103" s="115"/>
      <c r="E103" s="78" t="s">
        <v>27</v>
      </c>
    </row>
    <row r="104" spans="2:5" x14ac:dyDescent="0.25">
      <c r="B104" s="10" t="s">
        <v>74</v>
      </c>
      <c r="C104" s="117" t="s">
        <v>75</v>
      </c>
      <c r="D104" s="118"/>
      <c r="E104" s="19">
        <f>E95</f>
        <v>132.88999999999999</v>
      </c>
    </row>
    <row r="105" spans="2:5" ht="15.75" thickBot="1" x14ac:dyDescent="0.3">
      <c r="B105" s="10" t="s">
        <v>82</v>
      </c>
      <c r="C105" s="119" t="s">
        <v>60</v>
      </c>
      <c r="D105" s="120"/>
      <c r="E105" s="19">
        <f>D99</f>
        <v>0</v>
      </c>
    </row>
    <row r="106" spans="2:5" ht="15.75" thickBot="1" x14ac:dyDescent="0.3">
      <c r="B106" s="113" t="s">
        <v>44</v>
      </c>
      <c r="C106" s="114"/>
      <c r="D106" s="115"/>
      <c r="E106" s="64">
        <f>SUM(E104:E105)</f>
        <v>132.88999999999999</v>
      </c>
    </row>
    <row r="107" spans="2:5" x14ac:dyDescent="0.25">
      <c r="B107" s="8"/>
      <c r="C107" s="6"/>
      <c r="D107" s="6"/>
      <c r="E107" s="7"/>
    </row>
    <row r="108" spans="2:5" ht="16.5" thickBot="1" x14ac:dyDescent="0.3">
      <c r="B108" s="109" t="s">
        <v>86</v>
      </c>
      <c r="C108" s="109"/>
      <c r="D108" s="109"/>
      <c r="E108" s="109"/>
    </row>
    <row r="109" spans="2:5" ht="15.75" thickBot="1" x14ac:dyDescent="0.3">
      <c r="B109" s="82">
        <v>5</v>
      </c>
      <c r="C109" s="101" t="s">
        <v>87</v>
      </c>
      <c r="D109" s="108"/>
      <c r="E109" s="78" t="s">
        <v>27</v>
      </c>
    </row>
    <row r="110" spans="2:5" x14ac:dyDescent="0.25">
      <c r="B110" s="15" t="s">
        <v>4</v>
      </c>
      <c r="C110" s="102" t="s">
        <v>123</v>
      </c>
      <c r="D110" s="102"/>
      <c r="E110" s="19">
        <v>78.55</v>
      </c>
    </row>
    <row r="111" spans="2:5" x14ac:dyDescent="0.25">
      <c r="B111" s="10" t="s">
        <v>6</v>
      </c>
      <c r="C111" s="103" t="s">
        <v>88</v>
      </c>
      <c r="D111" s="103"/>
      <c r="E111" s="20"/>
    </row>
    <row r="112" spans="2:5" x14ac:dyDescent="0.25">
      <c r="B112" s="10" t="s">
        <v>8</v>
      </c>
      <c r="C112" s="103" t="s">
        <v>89</v>
      </c>
      <c r="D112" s="103"/>
      <c r="E112" s="20"/>
    </row>
    <row r="113" spans="2:5" ht="15.75" thickBot="1" x14ac:dyDescent="0.3">
      <c r="B113" s="10" t="s">
        <v>10</v>
      </c>
      <c r="C113" s="103" t="s">
        <v>124</v>
      </c>
      <c r="D113" s="103"/>
      <c r="E113" s="20">
        <v>0</v>
      </c>
    </row>
    <row r="114" spans="2:5" ht="15.75" thickBot="1" x14ac:dyDescent="0.3">
      <c r="B114" s="101" t="s">
        <v>90</v>
      </c>
      <c r="C114" s="101"/>
      <c r="D114" s="100"/>
      <c r="E114" s="60">
        <f>SUM(E110:E113)</f>
        <v>78.55</v>
      </c>
    </row>
    <row r="115" spans="2:5" x14ac:dyDescent="0.25">
      <c r="B115" s="6"/>
      <c r="C115" s="6"/>
      <c r="D115" s="6"/>
      <c r="E115" s="6"/>
    </row>
    <row r="116" spans="2:5" ht="16.5" thickBot="1" x14ac:dyDescent="0.3">
      <c r="B116" s="109" t="s">
        <v>91</v>
      </c>
      <c r="C116" s="109"/>
      <c r="D116" s="109"/>
      <c r="E116" s="109"/>
    </row>
    <row r="117" spans="2:5" ht="16.5" thickBot="1" x14ac:dyDescent="0.3">
      <c r="B117" s="104" t="s">
        <v>92</v>
      </c>
      <c r="C117" s="105"/>
      <c r="D117" s="106"/>
      <c r="E117" s="49">
        <f>E136</f>
        <v>3771.94</v>
      </c>
    </row>
    <row r="118" spans="2:5" ht="16.5" thickBot="1" x14ac:dyDescent="0.3">
      <c r="B118" s="104" t="s">
        <v>93</v>
      </c>
      <c r="C118" s="105"/>
      <c r="D118" s="106"/>
      <c r="E118" s="43">
        <f>E117+E120</f>
        <v>3960.54</v>
      </c>
    </row>
    <row r="119" spans="2:5" ht="15.75" thickBot="1" x14ac:dyDescent="0.3">
      <c r="B119" s="78">
        <v>5</v>
      </c>
      <c r="C119" s="78" t="s">
        <v>94</v>
      </c>
      <c r="D119" s="78" t="s">
        <v>41</v>
      </c>
      <c r="E119" s="78" t="s">
        <v>27</v>
      </c>
    </row>
    <row r="120" spans="2:5" x14ac:dyDescent="0.25">
      <c r="B120" s="15" t="s">
        <v>4</v>
      </c>
      <c r="C120" s="65" t="s">
        <v>95</v>
      </c>
      <c r="D120" s="59">
        <v>0.05</v>
      </c>
      <c r="E120" s="68">
        <f>D120*$E$136</f>
        <v>188.6</v>
      </c>
    </row>
    <row r="121" spans="2:5" x14ac:dyDescent="0.25">
      <c r="B121" s="10" t="s">
        <v>6</v>
      </c>
      <c r="C121" s="36" t="s">
        <v>96</v>
      </c>
      <c r="D121" s="34">
        <v>0.05</v>
      </c>
      <c r="E121" s="17">
        <f>D121*(E120+E136)</f>
        <v>198.03</v>
      </c>
    </row>
    <row r="122" spans="2:5" x14ac:dyDescent="0.25">
      <c r="B122" s="10" t="s">
        <v>8</v>
      </c>
      <c r="C122" s="27" t="s">
        <v>118</v>
      </c>
      <c r="D122" s="37">
        <f>SUM(D123:D126)</f>
        <v>8.6499999999999994E-2</v>
      </c>
      <c r="E122" s="17"/>
    </row>
    <row r="123" spans="2:5" x14ac:dyDescent="0.25">
      <c r="B123" s="10" t="s">
        <v>97</v>
      </c>
      <c r="C123" s="27" t="s">
        <v>98</v>
      </c>
      <c r="D123" s="38">
        <v>0</v>
      </c>
      <c r="E123" s="17"/>
    </row>
    <row r="124" spans="2:5" x14ac:dyDescent="0.25">
      <c r="B124" s="10" t="s">
        <v>99</v>
      </c>
      <c r="C124" s="27" t="s">
        <v>100</v>
      </c>
      <c r="D124" s="38">
        <v>6.4999999999999997E-3</v>
      </c>
      <c r="E124" s="17">
        <f>(E136+E120+E121)/(1-D122)*D124</f>
        <v>29.59</v>
      </c>
    </row>
    <row r="125" spans="2:5" x14ac:dyDescent="0.25">
      <c r="B125" s="10" t="s">
        <v>101</v>
      </c>
      <c r="C125" s="27" t="s">
        <v>102</v>
      </c>
      <c r="D125" s="38">
        <v>0.03</v>
      </c>
      <c r="E125" s="17">
        <f>(E136+E120+E121)/(1-D122)*D125</f>
        <v>136.57</v>
      </c>
    </row>
    <row r="126" spans="2:5" ht="15.75" thickBot="1" x14ac:dyDescent="0.3">
      <c r="B126" s="21" t="s">
        <v>103</v>
      </c>
      <c r="C126" s="77" t="s">
        <v>104</v>
      </c>
      <c r="D126" s="66">
        <v>0.05</v>
      </c>
      <c r="E126" s="67">
        <f>(E136+E120+E121)/(1-D122)*D126</f>
        <v>227.62</v>
      </c>
    </row>
    <row r="127" spans="2:5" ht="15.75" thickBot="1" x14ac:dyDescent="0.3">
      <c r="B127" s="101" t="s">
        <v>44</v>
      </c>
      <c r="C127" s="107"/>
      <c r="D127" s="108"/>
      <c r="E127" s="64">
        <f>SUM(E120:E126)</f>
        <v>780.41</v>
      </c>
    </row>
    <row r="128" spans="2:5" x14ac:dyDescent="0.25">
      <c r="B128" s="8"/>
      <c r="C128" s="6"/>
      <c r="D128" s="6"/>
      <c r="E128" s="7"/>
    </row>
    <row r="129" spans="2:5" ht="16.5" thickBot="1" x14ac:dyDescent="0.3">
      <c r="B129" s="109" t="s">
        <v>105</v>
      </c>
      <c r="C129" s="109"/>
      <c r="D129" s="109"/>
      <c r="E129" s="109"/>
    </row>
    <row r="130" spans="2:5" ht="15.75" thickBot="1" x14ac:dyDescent="0.3">
      <c r="B130" s="101" t="s">
        <v>106</v>
      </c>
      <c r="C130" s="101"/>
      <c r="D130" s="100"/>
      <c r="E130" s="83" t="s">
        <v>107</v>
      </c>
    </row>
    <row r="131" spans="2:5" x14ac:dyDescent="0.25">
      <c r="B131" s="15" t="s">
        <v>4</v>
      </c>
      <c r="C131" s="102" t="s">
        <v>108</v>
      </c>
      <c r="D131" s="102"/>
      <c r="E131" s="19">
        <f>E35</f>
        <v>1780.46</v>
      </c>
    </row>
    <row r="132" spans="2:5" x14ac:dyDescent="0.25">
      <c r="B132" s="10" t="s">
        <v>6</v>
      </c>
      <c r="C132" s="103" t="s">
        <v>109</v>
      </c>
      <c r="D132" s="103"/>
      <c r="E132" s="20">
        <f>E73</f>
        <v>1651.67</v>
      </c>
    </row>
    <row r="133" spans="2:5" x14ac:dyDescent="0.25">
      <c r="B133" s="10" t="s">
        <v>8</v>
      </c>
      <c r="C133" s="103" t="s">
        <v>110</v>
      </c>
      <c r="D133" s="103"/>
      <c r="E133" s="20">
        <f>E84</f>
        <v>128.37</v>
      </c>
    </row>
    <row r="134" spans="2:5" x14ac:dyDescent="0.25">
      <c r="B134" s="10" t="s">
        <v>10</v>
      </c>
      <c r="C134" s="39" t="s">
        <v>111</v>
      </c>
      <c r="D134" s="40"/>
      <c r="E134" s="20">
        <f>E106</f>
        <v>132.88999999999999</v>
      </c>
    </row>
    <row r="135" spans="2:5" x14ac:dyDescent="0.25">
      <c r="B135" s="10" t="s">
        <v>12</v>
      </c>
      <c r="C135" s="103" t="s">
        <v>112</v>
      </c>
      <c r="D135" s="103"/>
      <c r="E135" s="20">
        <f>E114</f>
        <v>78.55</v>
      </c>
    </row>
    <row r="136" spans="2:5" x14ac:dyDescent="0.25">
      <c r="B136" s="110" t="s">
        <v>113</v>
      </c>
      <c r="C136" s="110"/>
      <c r="D136" s="110"/>
      <c r="E136" s="20">
        <f>SUM(E131:E135)</f>
        <v>3771.94</v>
      </c>
    </row>
    <row r="137" spans="2:5" ht="15.75" thickBot="1" x14ac:dyDescent="0.3">
      <c r="B137" s="21" t="s">
        <v>33</v>
      </c>
      <c r="C137" s="99" t="s">
        <v>114</v>
      </c>
      <c r="D137" s="99"/>
      <c r="E137" s="22">
        <f>E127</f>
        <v>780.41</v>
      </c>
    </row>
    <row r="138" spans="2:5" ht="15.75" thickBot="1" x14ac:dyDescent="0.3">
      <c r="B138" s="100" t="s">
        <v>115</v>
      </c>
      <c r="C138" s="100"/>
      <c r="D138" s="100"/>
      <c r="E138" s="50">
        <f>SUM(E136:E137)</f>
        <v>4552.3500000000004</v>
      </c>
    </row>
  </sheetData>
  <mergeCells count="89">
    <mergeCell ref="B16:C16"/>
    <mergeCell ref="B1:E2"/>
    <mergeCell ref="C4:E4"/>
    <mergeCell ref="C5:E5"/>
    <mergeCell ref="C6:E6"/>
    <mergeCell ref="B8:E8"/>
    <mergeCell ref="C9:D9"/>
    <mergeCell ref="C10:D10"/>
    <mergeCell ref="C11:D11"/>
    <mergeCell ref="C12:D12"/>
    <mergeCell ref="C13:D13"/>
    <mergeCell ref="B15:E15"/>
    <mergeCell ref="C30:D30"/>
    <mergeCell ref="B17:C17"/>
    <mergeCell ref="B19:E19"/>
    <mergeCell ref="C20:D20"/>
    <mergeCell ref="C21:D21"/>
    <mergeCell ref="C22:D22"/>
    <mergeCell ref="C23:D23"/>
    <mergeCell ref="C24:D24"/>
    <mergeCell ref="B26:E26"/>
    <mergeCell ref="B27:D27"/>
    <mergeCell ref="C28:D28"/>
    <mergeCell ref="C29:D29"/>
    <mergeCell ref="B57:E57"/>
    <mergeCell ref="C31:D31"/>
    <mergeCell ref="C32:D32"/>
    <mergeCell ref="C33:D33"/>
    <mergeCell ref="C34:D34"/>
    <mergeCell ref="B35:D35"/>
    <mergeCell ref="B37:E37"/>
    <mergeCell ref="B38:D38"/>
    <mergeCell ref="B42:C42"/>
    <mergeCell ref="B44:E44"/>
    <mergeCell ref="B45:D45"/>
    <mergeCell ref="B55:C55"/>
    <mergeCell ref="B68:E68"/>
    <mergeCell ref="D58:E58"/>
    <mergeCell ref="D59:E59"/>
    <mergeCell ref="D60:E60"/>
    <mergeCell ref="D61:E61"/>
    <mergeCell ref="D62:E62"/>
    <mergeCell ref="D63:E63"/>
    <mergeCell ref="D64:E64"/>
    <mergeCell ref="D65:E65"/>
    <mergeCell ref="B66:C66"/>
    <mergeCell ref="D66:E66"/>
    <mergeCell ref="B67:E67"/>
    <mergeCell ref="B95:C95"/>
    <mergeCell ref="C69:D69"/>
    <mergeCell ref="C70:D70"/>
    <mergeCell ref="C71:D71"/>
    <mergeCell ref="C72:D72"/>
    <mergeCell ref="B73:D73"/>
    <mergeCell ref="B75:E75"/>
    <mergeCell ref="B76:D76"/>
    <mergeCell ref="B84:C84"/>
    <mergeCell ref="B86:E86"/>
    <mergeCell ref="B87:E87"/>
    <mergeCell ref="B88:D88"/>
    <mergeCell ref="C110:D110"/>
    <mergeCell ref="B97:E97"/>
    <mergeCell ref="C98:D98"/>
    <mergeCell ref="C99:D99"/>
    <mergeCell ref="B100:D100"/>
    <mergeCell ref="B102:E102"/>
    <mergeCell ref="C103:D103"/>
    <mergeCell ref="C104:D104"/>
    <mergeCell ref="C105:D105"/>
    <mergeCell ref="B106:D106"/>
    <mergeCell ref="B108:E108"/>
    <mergeCell ref="C109:D109"/>
    <mergeCell ref="C132:D132"/>
    <mergeCell ref="C111:D111"/>
    <mergeCell ref="C112:D112"/>
    <mergeCell ref="C113:D113"/>
    <mergeCell ref="B114:D114"/>
    <mergeCell ref="B116:E116"/>
    <mergeCell ref="B117:D117"/>
    <mergeCell ref="B118:D118"/>
    <mergeCell ref="B127:D127"/>
    <mergeCell ref="B129:E129"/>
    <mergeCell ref="B130:D130"/>
    <mergeCell ref="C131:D131"/>
    <mergeCell ref="C133:D133"/>
    <mergeCell ref="C135:D135"/>
    <mergeCell ref="B136:D136"/>
    <mergeCell ref="C137:D137"/>
    <mergeCell ref="B138:D138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45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PROPOSTA</vt:lpstr>
      <vt:lpstr>Assistente Administrativo II</vt:lpstr>
      <vt:lpstr>Atendente</vt:lpstr>
      <vt:lpstr>Copeiro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Wescley</dc:creator>
  <dc:description/>
  <cp:lastModifiedBy>User</cp:lastModifiedBy>
  <cp:revision>7</cp:revision>
  <cp:lastPrinted>2024-04-16T15:44:55Z</cp:lastPrinted>
  <dcterms:created xsi:type="dcterms:W3CDTF">2022-08-19T03:33:13Z</dcterms:created>
  <dcterms:modified xsi:type="dcterms:W3CDTF">2026-04-24T14:28:34Z</dcterms:modified>
  <dc:language>pt-BR</dc:language>
</cp:coreProperties>
</file>